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UARIO\Desktop\SOLICITUD LA ESPERANZA ACTUAL\1762\"/>
    </mc:Choice>
  </mc:AlternateContent>
  <xr:revisionPtr revIDLastSave="0" documentId="13_ncr:1_{49106847-6220-43FA-B499-4BC493B26FA5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ANEXO 1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c">#REF!</definedName>
    <definedName name="\x">#REF!</definedName>
    <definedName name="\z">#REF!</definedName>
    <definedName name="__123Graph_A" hidden="1">[1]caratula!#REF!</definedName>
    <definedName name="__123Graph_B" hidden="1">[1]caratula!#REF!</definedName>
    <definedName name="__123Graph_X" hidden="1">[1]caratula!#REF!</definedName>
    <definedName name="__por07">[2]Hoja3!$G$45</definedName>
    <definedName name="_Fill" hidden="1">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G1">#REF!</definedName>
    <definedName name="_por07">[2]Hoja3!$G$45</definedName>
    <definedName name="_REC1">'[3]C-1 RDR'!#REF!</definedName>
    <definedName name="_REC3">'[3]C-3 RO'!#REF!</definedName>
    <definedName name="_REC4">'[3]C-4 RO'!#REF!</definedName>
    <definedName name="_Sort" hidden="1">#REF!</definedName>
    <definedName name="A">#REF!</definedName>
    <definedName name="A_IMPRESIÓN_IM">#REF!</definedName>
    <definedName name="ADICIONAL">'[4]pagos efectuados'!#REF!</definedName>
    <definedName name="Adicional_Supervision_Rate">[5]Inputs!$D$607</definedName>
    <definedName name="ADMINISTRACION">#REF!</definedName>
    <definedName name="Advance_CT_min_rate">[5]Inputs!$D$906</definedName>
    <definedName name="ANDRADE.PUCUSAN">'[1]2.2'!#REF!</definedName>
    <definedName name="APERTURA">#REF!</definedName>
    <definedName name="Aporte_Regulacion">[5]Inputs!$D$604</definedName>
    <definedName name="ARAMSA.HUAYRE">'[1]2.2'!#REF!</definedName>
    <definedName name="_xlnm.Print_Area" localSheetId="0">'ANEXO 1'!$A$1:$G$27</definedName>
    <definedName name="asasdasda" hidden="1">#REF!</definedName>
    <definedName name="asd">'[6]C-4 RO'!#REF!</definedName>
    <definedName name="asdad" hidden="1">#REF!</definedName>
    <definedName name="asdasd">#REF!</definedName>
    <definedName name="asdasdad">#REF!</definedName>
    <definedName name="ASESORIA">#REF!</definedName>
    <definedName name="B">#REF!</definedName>
    <definedName name="BANCOS">#REF!</definedName>
    <definedName name="BASE">#REF!</definedName>
    <definedName name="_xlnm.Database">#REF!</definedName>
    <definedName name="Bond_Amount">[5]Inputs!$D$707</definedName>
    <definedName name="Bond_Day_Count">[5]Inputs!$D$724</definedName>
    <definedName name="Bond_FC">[5]Inputs!$D$36</definedName>
    <definedName name="Bond_IDCs?">[5]Inputs!$D$716</definedName>
    <definedName name="Bond_Repayment_Check">'[5]SV Bond'!$D$100</definedName>
    <definedName name="Bond_Sizing_Check">'[5]SVs Constr'!$D$259</definedName>
    <definedName name="Bond_UpF">[5]Inputs!$D$710</definedName>
    <definedName name="Bond_Yrly_IR">[5]Inputs!$D$714</definedName>
    <definedName name="Bond1_Closing_Costs">[5]Inputs!$D$709</definedName>
    <definedName name="Bond2_Amount">[7]Inputs!$D$740</definedName>
    <definedName name="Bond2_Day_Count">[7]Inputs!$D$756</definedName>
    <definedName name="Bond2_FC">[7]Inputs!$D$37</definedName>
    <definedName name="Bond2_IDCs?">[7]Inputs!$D$748</definedName>
    <definedName name="Bond2_Repayment_Check">'[7]SV Bond 2'!$D$100</definedName>
    <definedName name="Bond2_Sizing_Check">'[7]SVs Constr'!$D$577</definedName>
    <definedName name="Bond2_UpF">[7]Inputs!$D$742</definedName>
    <definedName name="Bond2_Yrly_IR">[7]Inputs!$D$746</definedName>
    <definedName name="Bond3_Amount">[7]Inputs!$D$775</definedName>
    <definedName name="Bond3_Day_Count">[7]Inputs!$D$791</definedName>
    <definedName name="Bond3_FC">[7]Inputs!$D$38</definedName>
    <definedName name="Bond3_IDCs?">[7]Inputs!$D$783</definedName>
    <definedName name="Bond3_Repayment_Check">'[7]SV Bond 3'!$D$100</definedName>
    <definedName name="Bond3_Sizing_Check">'[7]SVs Constr'!$D$664</definedName>
    <definedName name="Bond3_UpF">[7]Inputs!$D$777</definedName>
    <definedName name="Bond3_Yrly_IR">[7]Inputs!$D$781</definedName>
    <definedName name="bps">[5]Inputs!$D$978</definedName>
    <definedName name="Bridge_Amount">[5]Inputs!$D$441</definedName>
    <definedName name="Bridge_Amount_Tolerance">[5]Inputs!$D$442</definedName>
    <definedName name="Bridge_Commit">[5]Inputs!$D$447</definedName>
    <definedName name="Bridge_Day_Count">[5]Inputs!$D$454</definedName>
    <definedName name="Bridge_FC">[5]Inputs!$D$32</definedName>
    <definedName name="Bridge_Payment_Periodicity">[5]Inputs!$D$444</definedName>
    <definedName name="Bridge_Repayment_Check">[5]Constr!$D$1659</definedName>
    <definedName name="Bridge_Sizing">[5]Inputs!$D$1013</definedName>
    <definedName name="Bridge_Sizing_Check">[5]Constr!$D$1673</definedName>
    <definedName name="Bridge_UpF">[5]Inputs!$D$446</definedName>
    <definedName name="Bridge_Yrly_IR">[5]Inputs!$D$452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lc_RPI_Start">[5]Inputs!$D$515</definedName>
    <definedName name="CALENDARIO">#REF!</definedName>
    <definedName name="CAO_Certification_buffer">[5]Inputs!$D$497</definedName>
    <definedName name="CAO_Delay">[5]Inputs!$D$493</definedName>
    <definedName name="CAOs_Implicit_IRRs">'[5]CAOs IRR'!$D$34:$D$78</definedName>
    <definedName name="CAP">#REF!</definedName>
    <definedName name="CARTERA">#REF!</definedName>
    <definedName name="Cash_EoP_Check">[5]Constr!$D$2187</definedName>
    <definedName name="CC_Date">[5]Inputs!$D$11</definedName>
    <definedName name="CE_AC">[5]Inputs!$D$567</definedName>
    <definedName name="CE_FG">[5]Inputs!$D$568</definedName>
    <definedName name="CECEGESA.MOROCO">'[1]2.2'!#REF!</definedName>
    <definedName name="CECEGESA.OROYA">'[1]2.2'!#REF!</definedName>
    <definedName name="cinco">#REF!</definedName>
    <definedName name="Circu_Check">[5]Inputs!$H$1016</definedName>
    <definedName name="CM_AC">[5]Inputs!$D$575</definedName>
    <definedName name="CM_FG">[5]Inputs!$D$576</definedName>
    <definedName name="CODIGO">#REF!</definedName>
    <definedName name="Cofin_Schedule_Amount">[5]Inputs!$D$505:$D$510</definedName>
    <definedName name="Cofinancing_Cap_Check">[5]Constr!$D$1451</definedName>
    <definedName name="Cofinancing_Check">[5]Constr!$D$1452</definedName>
    <definedName name="COFmax">[5]Inputs!$D$504</definedName>
    <definedName name="COFo">[5]Inputs!$D$501</definedName>
    <definedName name="COFo_wo_VAT">[5]Inputs!$D$502</definedName>
    <definedName name="COMPEN_POR_TENSION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Completion_Schedule_List">[5]Inputs!$G$992:$K$992</definedName>
    <definedName name="Completion_Schedule_Real">[5]Inputs!$G$993:$K$993</definedName>
    <definedName name="Conc_Struct_Costs">[5]Inputs!$D$169</definedName>
    <definedName name="Cons">[5]Inputs!$D$564</definedName>
    <definedName name="Constr_BS">[5]Constr!$D$2243</definedName>
    <definedName name="Constr_Margin_for_Eq">[5]Inputs!$D$1006</definedName>
    <definedName name="Constr_MarkUp_Copy">[5]Constr!$G$1588:$CZ$1588</definedName>
    <definedName name="Constr_MarkUp_Paste">[5]Constr!$G$1590:$CZ$1590</definedName>
    <definedName name="Constr_Min_WC_Amount">[5]Inputs!$D$173</definedName>
    <definedName name="Constr_Start">[5]Inputs!$D$13</definedName>
    <definedName name="CONSULTORIAFIRMAS1">[2]Hoja3!$C$35</definedName>
    <definedName name="CONSULTORIAINDIVIDUAL1">[2]Hoja3!$C$40</definedName>
    <definedName name="COSAPI.CHOCLOCOCHA">'[1]2.2'!#REF!</definedName>
    <definedName name="COSAPI.LAMBAYEQ">'[1]2.2'!#REF!</definedName>
    <definedName name="COYM_AC">[5]Inputs!$D$553</definedName>
    <definedName name="COYM_AC_1A">[5]Inputs!$D$555</definedName>
    <definedName name="COYM_AC_1B">[5]Inputs!$D$556</definedName>
    <definedName name="COYM_FG">[5]Inputs!$D$558</definedName>
    <definedName name="CRG_AC">[5]Inputs!$D$586</definedName>
    <definedName name="CRG_FG">[5]Inputs!$D$587</definedName>
    <definedName name="CT_Rate">[5]Inputs!$D$904</definedName>
    <definedName name="CTE_EAP_End">'[5]CTE Protection'!$D$65</definedName>
    <definedName name="CTE_EAP_Expected_months">'[5]CTE Protection'!$D$66</definedName>
    <definedName name="CTE_EAP_Real_Months">'[5]CTE Protection'!$D$67</definedName>
    <definedName name="CTE_Payment_Termination?">'[5]CTE Protection'!#REF!</definedName>
    <definedName name="CTE_Reinv_Break_Perc">'[5]CTE Protection'!$D$69</definedName>
    <definedName name="CTE_RPI_Delay">'[5]CTE Protection'!$D$63</definedName>
    <definedName name="ctoed">[2]Hoja3!$F$17</definedName>
    <definedName name="ctoef">[2]Hoja3!$F$16</definedName>
    <definedName name="ctoetmp">[2]Hoja3!$F$18</definedName>
    <definedName name="cuatro">#REF!</definedName>
    <definedName name="CuE">[5]Inputs!$D$565</definedName>
    <definedName name="CuM">[5]Inputs!$D$573</definedName>
    <definedName name="CuRG">[5]Inputs!$D$584</definedName>
    <definedName name="data">#REF!</definedName>
    <definedName name="DATA_2">#REF!</definedName>
    <definedName name="DATA_3">#REF!</definedName>
    <definedName name="DDD">#REF!</definedName>
    <definedName name="de">#REF!</definedName>
    <definedName name="Demand_Scenario">[5]Inputs!$G$1000:$N$1000</definedName>
    <definedName name="Demand_Scenario?">[5]Inputs!$D$597</definedName>
    <definedName name="Detraction_PPO_Rate">[5]Inputs!$D$914</definedName>
    <definedName name="Detraction_Retention_Period">[5]Inputs!$D$915</definedName>
    <definedName name="DEUDAS">#REF!</definedName>
    <definedName name="diez">#REF!</definedName>
    <definedName name="DIRECREC">#REF!</definedName>
    <definedName name="Div_Distrib_Perc">[5]Inputs!$D$437</definedName>
    <definedName name="Dividend_Timing?">[5]Inputs!$D$421</definedName>
    <definedName name="dona">#REF!</definedName>
    <definedName name="DONAC">#REF!</definedName>
    <definedName name="DOS">#REF!</definedName>
    <definedName name="dwqdqw">'[8]C-4 RO'!#REF!</definedName>
    <definedName name="EDI_Approval">[5]Inputs!$D$469</definedName>
    <definedName name="EDIs_Completion_Check">'[5]Inputs Constr'!$E$270</definedName>
    <definedName name="EDIs_Schedule?">[5]Inputs!$D$47</definedName>
    <definedName name="EDIs_Schedule_List">[5]Inputs!$G$994:$K$994</definedName>
    <definedName name="eeeeee">#REF!</definedName>
    <definedName name="EJECUCION">#REF!</definedName>
    <definedName name="encabezado">#REF!</definedName>
    <definedName name="ENGIL.NIÑACHA">'[1]2.2'!#REF!</definedName>
    <definedName name="Eq_1st_Y">[5]Inputs!$D$416</definedName>
    <definedName name="Eq_from_2nd_Stage_COD">[5]Inputs!$D$418</definedName>
    <definedName name="Eq_from_2nd_Y">[5]Inputs!$D$417</definedName>
    <definedName name="Eq_Init">[5]Inputs!#REF!</definedName>
    <definedName name="Eq_LC_Amount_Y1">[5]Inputs!$D$430</definedName>
    <definedName name="Eq_LC_Amount_Y2">[5]Inputs!$D$431</definedName>
    <definedName name="Eq_LC_Amount_Y3on">[5]Inputs!$D$432</definedName>
    <definedName name="Eq_LC_Cost">[5]Inputs!$D$425</definedName>
    <definedName name="Eq_LC_Day_Count">[5]Inputs!$D$426</definedName>
    <definedName name="ESCALA">#REF!</definedName>
    <definedName name="Escrow_Draw_Check">'[5]SVs Constr'!$D$294</definedName>
    <definedName name="Escrow_Yrly_IR">[5]Inputs!$D$720</definedName>
    <definedName name="Escrow2_Draw_Check">'[7]SVs Constr'!$D$612</definedName>
    <definedName name="Escrow2_Yrly_IR">[7]Inputs!$D$752</definedName>
    <definedName name="Escrow3_Draw_Check">'[7]SVs Constr'!$D$699</definedName>
    <definedName name="Escrow3_Yrly_IR">[7]Inputs!$D$787</definedName>
    <definedName name="EST">#REF!</definedName>
    <definedName name="ESTUDIO">#REF!</definedName>
    <definedName name="EVAL">#REF!</definedName>
    <definedName name="Fin_Source_1">[5]Inputs!$D$531</definedName>
    <definedName name="Fin_Source_2">[7]Inputs!$D$408</definedName>
    <definedName name="Fin_Source_3">[7]Inputs!$D$409</definedName>
    <definedName name="Fin_Source_4">[5]Inputs!$D$532</definedName>
    <definedName name="Fin_Source_5">[7]Inputs!$D$411</definedName>
    <definedName name="Fin_Source_6">[7]Inputs!$D$412</definedName>
    <definedName name="Fin_Sources_List">[5]Inputs!$G$999:$H$999</definedName>
    <definedName name="First_StageA_COD">[5]Inputs!$D$21</definedName>
    <definedName name="First_StageA_COD_from_CC">[5]Inputs!$D$15</definedName>
    <definedName name="First_StageB_COD">[5]Inputs!$D$22</definedName>
    <definedName name="First_StageB_COD_from_CC">[5]Inputs!$D$16</definedName>
    <definedName name="FM_Start">[5]Inputs!$D$972</definedName>
    <definedName name="FORMT">#REF!</definedName>
    <definedName name="FORTALECIMIENTO">#REF!</definedName>
    <definedName name="FTT_Rate">[5]Inputs!$D$937</definedName>
    <definedName name="GG">[5]Inputs!$D$592</definedName>
    <definedName name="gh" hidden="1">[1]caratula!#REF!</definedName>
    <definedName name="GRRR" hidden="1">#REF!</definedName>
    <definedName name="Guar_Compli_Conc_Min">[5]Inputs!$D$475</definedName>
    <definedName name="Guar_Cumpli_Constr">[7]Inputs!#REF!</definedName>
    <definedName name="Guar_Cumpli_PreConstr">[5]Inputs!$D$467</definedName>
    <definedName name="Guar_Day_Count">[5]Inputs!$D$463</definedName>
    <definedName name="Guar_IR">[5]Inputs!$D$461</definedName>
    <definedName name="Guar_RS_PostY3">[5]Inputs!$D$486</definedName>
    <definedName name="Guar_Works_PostY5">[5]Inputs!$D$482</definedName>
    <definedName name="Guar_Works_Y1and2">[5]Inputs!$D$479</definedName>
    <definedName name="Guar_Works_Y3">[5]Inputs!$D$480</definedName>
    <definedName name="Guar_Works_Y4">[5]Inputs!$D$481</definedName>
    <definedName name="HdO_1">[5]Inputs!$D$51</definedName>
    <definedName name="HdO_1_Fin_Source">[5]Inputs!$D$186</definedName>
    <definedName name="HdO_1_VAT">[5]Inputs!$D$747</definedName>
    <definedName name="HdO_10">[5]Inputs!$D$60</definedName>
    <definedName name="HdO_10_Fin_Source">[5]Inputs!$D$195</definedName>
    <definedName name="HdO_10_VAT">[5]Inputs!$D$756</definedName>
    <definedName name="HdO_100">[5]Inputs!$D$150</definedName>
    <definedName name="HdO_100_Fin_Source">[5]Inputs!$D$285</definedName>
    <definedName name="HdO_100_VAT">[5]Inputs!$D$846</definedName>
    <definedName name="HdO_11">[5]Inputs!$D$61</definedName>
    <definedName name="HdO_11_Fin_Source">[5]Inputs!$D$196</definedName>
    <definedName name="HdO_11_VAT">[5]Inputs!$D$757</definedName>
    <definedName name="HdO_12">[5]Inputs!$D$62</definedName>
    <definedName name="HdO_12_Fin_Source">[5]Inputs!$D$197</definedName>
    <definedName name="HdO_12_VAT">[5]Inputs!$D$758</definedName>
    <definedName name="HdO_13">[5]Inputs!$D$63</definedName>
    <definedName name="HdO_13_Fin_Source">[5]Inputs!$D$198</definedName>
    <definedName name="HdO_13_VAT">[5]Inputs!$D$759</definedName>
    <definedName name="HdO_14">[5]Inputs!$D$64</definedName>
    <definedName name="HdO_14_Fin_Source">[5]Inputs!$D$199</definedName>
    <definedName name="HdO_14_VAT">[5]Inputs!$D$760</definedName>
    <definedName name="HdO_15">[5]Inputs!$D$65</definedName>
    <definedName name="HdO_15_Fin_Source">[5]Inputs!$D$200</definedName>
    <definedName name="HdO_15_VAT">[5]Inputs!$D$761</definedName>
    <definedName name="HdO_16">[5]Inputs!$D$66</definedName>
    <definedName name="HdO_16_Fin_Source">[5]Inputs!$D$201</definedName>
    <definedName name="HdO_16_VAT">[5]Inputs!$D$762</definedName>
    <definedName name="HdO_17">[5]Inputs!$D$67</definedName>
    <definedName name="HdO_17_Fin_Source">[5]Inputs!$D$202</definedName>
    <definedName name="HdO_17_VAT">[5]Inputs!$D$763</definedName>
    <definedName name="HdO_18">[5]Inputs!$D$68</definedName>
    <definedName name="HdO_18_Fin_Source">[5]Inputs!$D$203</definedName>
    <definedName name="HdO_18_VAT">[5]Inputs!$D$764</definedName>
    <definedName name="HdO_19">[5]Inputs!$D$69</definedName>
    <definedName name="HdO_19_Fin_Source">[5]Inputs!$D$204</definedName>
    <definedName name="HdO_19_VAT">[5]Inputs!$D$765</definedName>
    <definedName name="HdO_2">[5]Inputs!$D$52</definedName>
    <definedName name="HdO_2_Fin_Source">[5]Inputs!$D$187</definedName>
    <definedName name="HdO_2_VAT">[5]Inputs!$D$748</definedName>
    <definedName name="HdO_20">[5]Inputs!$D$70</definedName>
    <definedName name="HdO_20_Fin_Source">[5]Inputs!$D$205</definedName>
    <definedName name="HdO_20_VAT">[5]Inputs!$D$766</definedName>
    <definedName name="HdO_21">[5]Inputs!$D$71</definedName>
    <definedName name="HdO_21_Fin_Source">[5]Inputs!$D$206</definedName>
    <definedName name="HdO_21_VAT">[5]Inputs!$D$767</definedName>
    <definedName name="HdO_22">[5]Inputs!$D$72</definedName>
    <definedName name="HdO_22_Fin_Source">[5]Inputs!$D$207</definedName>
    <definedName name="HdO_22_VAT">[5]Inputs!$D$768</definedName>
    <definedName name="HdO_23">[5]Inputs!$D$73</definedName>
    <definedName name="HdO_23_Fin_Source">[5]Inputs!$D$208</definedName>
    <definedName name="HdO_23_VAT">[5]Inputs!$D$769</definedName>
    <definedName name="HdO_24">[5]Inputs!$D$74</definedName>
    <definedName name="HdO_24_Fin_Source">[5]Inputs!$D$209</definedName>
    <definedName name="HdO_24_VAT">[5]Inputs!$D$770</definedName>
    <definedName name="HdO_25">[5]Inputs!$D$75</definedName>
    <definedName name="HdO_25_Fin_Source">[5]Inputs!$D$210</definedName>
    <definedName name="HdO_25_VAT">[5]Inputs!$D$771</definedName>
    <definedName name="HdO_26">[5]Inputs!$D$76</definedName>
    <definedName name="HdO_26_Fin_Source">[5]Inputs!$D$211</definedName>
    <definedName name="HdO_26_VAT">[5]Inputs!$D$772</definedName>
    <definedName name="HdO_27">[5]Inputs!$D$77</definedName>
    <definedName name="HdO_27_Fin_Source">[5]Inputs!$D$212</definedName>
    <definedName name="HdO_27_VAT">[5]Inputs!$D$773</definedName>
    <definedName name="HdO_28">[5]Inputs!$D$78</definedName>
    <definedName name="HdO_28_Fin_Source">[5]Inputs!$D$213</definedName>
    <definedName name="HdO_28_VAT">[5]Inputs!$D$774</definedName>
    <definedName name="HdO_29">[5]Inputs!$D$79</definedName>
    <definedName name="HdO_29_Fin_Source">[5]Inputs!$D$214</definedName>
    <definedName name="HdO_29_VAT">[5]Inputs!$D$775</definedName>
    <definedName name="HdO_3">[5]Inputs!$D$53</definedName>
    <definedName name="HdO_3_Fin_Source">[5]Inputs!$D$188</definedName>
    <definedName name="HdO_3_VAT">[5]Inputs!$D$749</definedName>
    <definedName name="HdO_30">[5]Inputs!$D$80</definedName>
    <definedName name="HdO_30_Fin_Source">[5]Inputs!$D$215</definedName>
    <definedName name="HdO_30_VAT">[5]Inputs!$D$776</definedName>
    <definedName name="HdO_31">[5]Inputs!$D$81</definedName>
    <definedName name="HdO_31_Fin_Source">[5]Inputs!$D$216</definedName>
    <definedName name="HdO_31_VAT">[5]Inputs!$D$777</definedName>
    <definedName name="HdO_32">[5]Inputs!$D$82</definedName>
    <definedName name="HdO_32_Fin_Source">[5]Inputs!$D$217</definedName>
    <definedName name="HdO_32_VAT">[5]Inputs!$D$778</definedName>
    <definedName name="HdO_33">[5]Inputs!$D$83</definedName>
    <definedName name="HdO_33_Fin_Source">[5]Inputs!$D$218</definedName>
    <definedName name="HdO_33_VAT">[5]Inputs!$D$779</definedName>
    <definedName name="HdO_34">[5]Inputs!$D$84</definedName>
    <definedName name="HdO_34_Fin_Source">[5]Inputs!$D$219</definedName>
    <definedName name="HdO_34_VAT">[5]Inputs!$D$780</definedName>
    <definedName name="HdO_35">[5]Inputs!$D$85</definedName>
    <definedName name="HdO_35_Fin_Source">[5]Inputs!$D$220</definedName>
    <definedName name="HdO_35_VAT">[5]Inputs!$D$781</definedName>
    <definedName name="HdO_36">[5]Inputs!$D$86</definedName>
    <definedName name="HdO_36_Fin_Source">[5]Inputs!$D$221</definedName>
    <definedName name="HdO_36_VAT">[5]Inputs!$D$782</definedName>
    <definedName name="HdO_37">[5]Inputs!$D$87</definedName>
    <definedName name="HdO_37_Fin_Source">[5]Inputs!$D$222</definedName>
    <definedName name="HdO_37_VAT">[5]Inputs!$D$783</definedName>
    <definedName name="HdO_38">[5]Inputs!$D$88</definedName>
    <definedName name="HdO_38_Fin_Source">[5]Inputs!$D$223</definedName>
    <definedName name="HdO_38_VAT">[5]Inputs!$D$784</definedName>
    <definedName name="HdO_39">[5]Inputs!$D$89</definedName>
    <definedName name="HdO_39_Fin_Source">[5]Inputs!$D$224</definedName>
    <definedName name="HdO_39_VAT">[5]Inputs!$D$785</definedName>
    <definedName name="HdO_4">[5]Inputs!$D$54</definedName>
    <definedName name="HdO_4_Fin_Source">[5]Inputs!$D$189</definedName>
    <definedName name="HdO_4_VAT">[5]Inputs!$D$750</definedName>
    <definedName name="HdO_40">[5]Inputs!$D$90</definedName>
    <definedName name="HdO_40_Fin_Source">[5]Inputs!$D$225</definedName>
    <definedName name="HdO_40_VAT">[5]Inputs!$D$786</definedName>
    <definedName name="HdO_41">[5]Inputs!$D$91</definedName>
    <definedName name="HdO_41_Fin_Source">[5]Inputs!$D$226</definedName>
    <definedName name="HdO_41_VAT">[5]Inputs!$D$787</definedName>
    <definedName name="HdO_42">[5]Inputs!$D$92</definedName>
    <definedName name="HdO_42_Fin_Source">[5]Inputs!$D$227</definedName>
    <definedName name="HdO_42_VAT">[5]Inputs!$D$788</definedName>
    <definedName name="HdO_43">[5]Inputs!$D$93</definedName>
    <definedName name="HdO_43_Fin_Source">[5]Inputs!$D$228</definedName>
    <definedName name="HdO_43_VAT">[5]Inputs!$D$789</definedName>
    <definedName name="HdO_44">[5]Inputs!$D$94</definedName>
    <definedName name="HdO_44_Fin_Source">[5]Inputs!$D$229</definedName>
    <definedName name="HdO_44_VAT">[5]Inputs!$D$790</definedName>
    <definedName name="HdO_45">[5]Inputs!$D$95</definedName>
    <definedName name="HdO_45_Fin_Source">[5]Inputs!$D$230</definedName>
    <definedName name="HdO_45_VAT">[5]Inputs!$D$791</definedName>
    <definedName name="HdO_46">[5]Inputs!$D$96</definedName>
    <definedName name="HdO_46_Fin_Source">[5]Inputs!$D$231</definedName>
    <definedName name="HdO_46_VAT">[5]Inputs!$D$792</definedName>
    <definedName name="HdO_47">[5]Inputs!$D$97</definedName>
    <definedName name="HdO_47_Fin_Source">[5]Inputs!$D$232</definedName>
    <definedName name="HdO_47_VAT">[5]Inputs!$D$793</definedName>
    <definedName name="HdO_48">[5]Inputs!$D$98</definedName>
    <definedName name="HdO_48_Fin_Source">[5]Inputs!$D$233</definedName>
    <definedName name="HdO_48_VAT">[5]Inputs!$D$794</definedName>
    <definedName name="HdO_49">[5]Inputs!$D$99</definedName>
    <definedName name="HdO_49_Fin_Source">[5]Inputs!$D$234</definedName>
    <definedName name="HdO_49_VAT">[5]Inputs!$D$795</definedName>
    <definedName name="HdO_5">[5]Inputs!$D$55</definedName>
    <definedName name="HdO_5_Fin_Source">[5]Inputs!$D$190</definedName>
    <definedName name="HdO_5_VAT">[5]Inputs!$D$751</definedName>
    <definedName name="HdO_50">[5]Inputs!$D$100</definedName>
    <definedName name="HdO_50_Fin_Source">[5]Inputs!$D$235</definedName>
    <definedName name="HdO_50_VAT">[5]Inputs!$D$796</definedName>
    <definedName name="HdO_51">[5]Inputs!$D$101</definedName>
    <definedName name="HdO_51_Fin_Source">[5]Inputs!$D$236</definedName>
    <definedName name="HdO_51_VAT">[5]Inputs!$D$797</definedName>
    <definedName name="HdO_52">[5]Inputs!$D$102</definedName>
    <definedName name="HdO_52_Fin_Source">[5]Inputs!$D$237</definedName>
    <definedName name="HdO_52_VAT">[5]Inputs!$D$798</definedName>
    <definedName name="HdO_53">[5]Inputs!$D$103</definedName>
    <definedName name="HdO_53_Fin_Source">[5]Inputs!$D$238</definedName>
    <definedName name="HdO_53_VAT">[5]Inputs!$D$799</definedName>
    <definedName name="HdO_54">[5]Inputs!$D$104</definedName>
    <definedName name="HdO_54_Fin_Source">[5]Inputs!$D$239</definedName>
    <definedName name="HdO_54_VAT">[5]Inputs!$D$800</definedName>
    <definedName name="HdO_55">[5]Inputs!$D$105</definedName>
    <definedName name="HdO_55_Fin_Source">[5]Inputs!$D$240</definedName>
    <definedName name="HdO_55_VAT">[5]Inputs!$D$801</definedName>
    <definedName name="HdO_56">[5]Inputs!$D$106</definedName>
    <definedName name="HdO_56_Fin_Source">[5]Inputs!$D$241</definedName>
    <definedName name="HdO_56_VAT">[5]Inputs!$D$802</definedName>
    <definedName name="HdO_57">[5]Inputs!$D$107</definedName>
    <definedName name="HdO_57_Fin_Source">[5]Inputs!$D$242</definedName>
    <definedName name="HdO_57_VAT">[5]Inputs!$D$803</definedName>
    <definedName name="HdO_58">[5]Inputs!$D$108</definedName>
    <definedName name="HdO_58_Fin_Source">[5]Inputs!$D$243</definedName>
    <definedName name="HdO_58_VAT">[5]Inputs!$D$804</definedName>
    <definedName name="HdO_59">[5]Inputs!$D$109</definedName>
    <definedName name="HdO_59_Fin_Source">[5]Inputs!$D$244</definedName>
    <definedName name="HdO_59_VAT">[5]Inputs!$D$805</definedName>
    <definedName name="HdO_6">[5]Inputs!$D$56</definedName>
    <definedName name="HdO_6_Fin_Source">[5]Inputs!$D$191</definedName>
    <definedName name="HdO_6_VAT">[5]Inputs!$D$752</definedName>
    <definedName name="HdO_60">[5]Inputs!$D$110</definedName>
    <definedName name="HdO_60_Fin_Source">[5]Inputs!$D$245</definedName>
    <definedName name="HdO_60_VAT">[5]Inputs!$D$806</definedName>
    <definedName name="HdO_61">[5]Inputs!$D$111</definedName>
    <definedName name="HdO_61_Fin_Source">[5]Inputs!$D$246</definedName>
    <definedName name="HdO_61_VAT">[5]Inputs!$D$807</definedName>
    <definedName name="HdO_62">[5]Inputs!$D$112</definedName>
    <definedName name="HdO_62_Fin_Source">[5]Inputs!$D$247</definedName>
    <definedName name="HdO_62_VAT">[5]Inputs!$D$808</definedName>
    <definedName name="HdO_63">[5]Inputs!$D$113</definedName>
    <definedName name="HdO_63_Fin_Source">[5]Inputs!$D$248</definedName>
    <definedName name="HdO_63_VAT">[5]Inputs!$D$809</definedName>
    <definedName name="HdO_64">[5]Inputs!$D$114</definedName>
    <definedName name="HdO_64_Fin_Source">[5]Inputs!$D$249</definedName>
    <definedName name="HdO_64_VAT">[5]Inputs!$D$810</definedName>
    <definedName name="HdO_65">[5]Inputs!$D$115</definedName>
    <definedName name="HdO_65_Fin_Source">[5]Inputs!$D$250</definedName>
    <definedName name="HdO_65_VAT">[5]Inputs!$D$811</definedName>
    <definedName name="HdO_66">[5]Inputs!$D$116</definedName>
    <definedName name="HdO_66_Fin_Source">[5]Inputs!$D$251</definedName>
    <definedName name="HdO_66_VAT">[5]Inputs!$D$812</definedName>
    <definedName name="HdO_67">[5]Inputs!$D$117</definedName>
    <definedName name="HdO_67_Fin_Source">[5]Inputs!$D$252</definedName>
    <definedName name="HdO_67_VAT">[5]Inputs!$D$813</definedName>
    <definedName name="HdO_68">[5]Inputs!$D$118</definedName>
    <definedName name="HdO_68_Fin_Source">[5]Inputs!$D$253</definedName>
    <definedName name="HdO_68_VAT">[5]Inputs!$D$814</definedName>
    <definedName name="HdO_69">[5]Inputs!$D$119</definedName>
    <definedName name="HdO_69_Fin_Source">[5]Inputs!$D$254</definedName>
    <definedName name="HdO_69_VAT">[5]Inputs!$D$815</definedName>
    <definedName name="HdO_7">[5]Inputs!$D$57</definedName>
    <definedName name="HdO_7_Fin_Source">[5]Inputs!$D$192</definedName>
    <definedName name="HdO_7_VAT">[5]Inputs!$D$753</definedName>
    <definedName name="HdO_70">[5]Inputs!$D$120</definedName>
    <definedName name="HdO_70_Fin_Source">[5]Inputs!$D$255</definedName>
    <definedName name="HdO_70_VAT">[5]Inputs!$D$816</definedName>
    <definedName name="HdO_71">[5]Inputs!$D$121</definedName>
    <definedName name="HdO_71_Fin_Source">[5]Inputs!$D$256</definedName>
    <definedName name="HdO_71_VAT">[5]Inputs!$D$817</definedName>
    <definedName name="HdO_72">[5]Inputs!$D$122</definedName>
    <definedName name="HdO_72_Fin_Source">[5]Inputs!$D$257</definedName>
    <definedName name="HdO_72_VAT">[5]Inputs!$D$818</definedName>
    <definedName name="HdO_73">[5]Inputs!$D$123</definedName>
    <definedName name="HdO_73_Fin_Source">[5]Inputs!$D$258</definedName>
    <definedName name="HdO_73_VAT">[5]Inputs!$D$819</definedName>
    <definedName name="HdO_74">[5]Inputs!$D$124</definedName>
    <definedName name="HdO_74_Fin_Source">[5]Inputs!$D$259</definedName>
    <definedName name="HdO_74_VAT">[5]Inputs!$D$820</definedName>
    <definedName name="HdO_75">[5]Inputs!$D$125</definedName>
    <definedName name="HdO_75_Fin_Source">[5]Inputs!$D$260</definedName>
    <definedName name="HdO_75_VAT">[5]Inputs!$D$821</definedName>
    <definedName name="HdO_76">[5]Inputs!$D$126</definedName>
    <definedName name="HdO_76_Fin_Source">[5]Inputs!$D$261</definedName>
    <definedName name="HdO_76_VAT">[5]Inputs!$D$822</definedName>
    <definedName name="HdO_77">[5]Inputs!$D$127</definedName>
    <definedName name="HdO_77_Fin_Source">[5]Inputs!$D$262</definedName>
    <definedName name="HdO_77_VAT">[5]Inputs!$D$823</definedName>
    <definedName name="HdO_78">[5]Inputs!$D$128</definedName>
    <definedName name="HdO_78_Fin_Source">[5]Inputs!$D$263</definedName>
    <definedName name="HdO_78_VAT">[5]Inputs!$D$824</definedName>
    <definedName name="HdO_79">[5]Inputs!$D$129</definedName>
    <definedName name="HdO_79_Fin_Source">[5]Inputs!$D$264</definedName>
    <definedName name="HdO_79_VAT">[5]Inputs!$D$825</definedName>
    <definedName name="HdO_8">[5]Inputs!$D$58</definedName>
    <definedName name="HdO_8_Fin_Source">[5]Inputs!$D$193</definedName>
    <definedName name="HdO_8_VAT">[5]Inputs!$D$754</definedName>
    <definedName name="HdO_80">[5]Inputs!$D$130</definedName>
    <definedName name="HdO_80_Fin_Source">[5]Inputs!$D$265</definedName>
    <definedName name="HdO_80_VAT">[5]Inputs!$D$826</definedName>
    <definedName name="HdO_81">[5]Inputs!$D$131</definedName>
    <definedName name="HdO_81_Fin_Source">[5]Inputs!$D$266</definedName>
    <definedName name="HdO_81_VAT">[5]Inputs!$D$827</definedName>
    <definedName name="HdO_82">[5]Inputs!$D$132</definedName>
    <definedName name="HdO_82_Fin_Source">[5]Inputs!$D$267</definedName>
    <definedName name="HdO_82_VAT">[5]Inputs!$D$828</definedName>
    <definedName name="HdO_83">[5]Inputs!$D$133</definedName>
    <definedName name="HdO_83_Fin_Source">[5]Inputs!$D$268</definedName>
    <definedName name="HdO_83_VAT">[5]Inputs!$D$829</definedName>
    <definedName name="HdO_84">[5]Inputs!$D$134</definedName>
    <definedName name="HdO_84_Fin_Source">[5]Inputs!$D$269</definedName>
    <definedName name="HdO_84_VAT">[5]Inputs!$D$830</definedName>
    <definedName name="HdO_85">[5]Inputs!$D$135</definedName>
    <definedName name="HdO_85_Fin_Source">[5]Inputs!$D$270</definedName>
    <definedName name="HdO_85_VAT">[5]Inputs!$D$831</definedName>
    <definedName name="HdO_86">[5]Inputs!$D$136</definedName>
    <definedName name="HdO_86_Fin_Source">[5]Inputs!$D$271</definedName>
    <definedName name="HdO_86_VAT">[5]Inputs!$D$832</definedName>
    <definedName name="HdO_87">[5]Inputs!$D$137</definedName>
    <definedName name="HdO_87_Fin_Source">[5]Inputs!$D$272</definedName>
    <definedName name="HdO_87_VAT">[5]Inputs!$D$833</definedName>
    <definedName name="HdO_88">[5]Inputs!$D$138</definedName>
    <definedName name="HdO_88_Fin_Source">[5]Inputs!$D$273</definedName>
    <definedName name="HdO_88_VAT">[5]Inputs!$D$834</definedName>
    <definedName name="HdO_89">[5]Inputs!$D$139</definedName>
    <definedName name="HdO_89_Fin_Source">[5]Inputs!$D$274</definedName>
    <definedName name="HdO_89_VAT">[5]Inputs!$D$835</definedName>
    <definedName name="HdO_9">[5]Inputs!$D$59</definedName>
    <definedName name="HdO_9_Fin_Source">[5]Inputs!$D$194</definedName>
    <definedName name="HdO_9_VAT">[5]Inputs!$D$755</definedName>
    <definedName name="HdO_90">[5]Inputs!$D$140</definedName>
    <definedName name="HdO_90_Fin_Source">[5]Inputs!$D$275</definedName>
    <definedName name="HdO_90_VAT">[5]Inputs!$D$836</definedName>
    <definedName name="HdO_91">[5]Inputs!$D$141</definedName>
    <definedName name="HdO_91_Fin_Source">[5]Inputs!$D$276</definedName>
    <definedName name="HdO_91_VAT">[5]Inputs!$D$837</definedName>
    <definedName name="HdO_92">[5]Inputs!$D$142</definedName>
    <definedName name="HdO_92_Fin_Source">[5]Inputs!$D$277</definedName>
    <definedName name="HdO_92_VAT">[5]Inputs!$D$838</definedName>
    <definedName name="HdO_93">[5]Inputs!$D$143</definedName>
    <definedName name="HdO_93_Fin_Source">[5]Inputs!$D$278</definedName>
    <definedName name="HdO_93_VAT">[5]Inputs!$D$839</definedName>
    <definedName name="HdO_94">[5]Inputs!$D$144</definedName>
    <definedName name="HdO_94_Fin_Source">[5]Inputs!$D$279</definedName>
    <definedName name="HdO_94_VAT">[5]Inputs!$D$840</definedName>
    <definedName name="HdO_95">[5]Inputs!$D$145</definedName>
    <definedName name="HdO_95_Fin_Source">[5]Inputs!$D$280</definedName>
    <definedName name="HdO_95_VAT">[5]Inputs!$D$841</definedName>
    <definedName name="HdO_96">[5]Inputs!$D$146</definedName>
    <definedName name="HdO_96_Fin_Source">[5]Inputs!$D$281</definedName>
    <definedName name="HdO_96_VAT">[5]Inputs!$D$842</definedName>
    <definedName name="HdO_97">[5]Inputs!$D$147</definedName>
    <definedName name="HdO_97_Fin_Source">[5]Inputs!$D$282</definedName>
    <definedName name="HdO_97_VAT">[5]Inputs!$D$843</definedName>
    <definedName name="HdO_98">[5]Inputs!$D$148</definedName>
    <definedName name="HdO_98_Fin_Source">[5]Inputs!$D$283</definedName>
    <definedName name="HdO_98_VAT">[5]Inputs!$D$844</definedName>
    <definedName name="HdO_99">[5]Inputs!$D$149</definedName>
    <definedName name="HdO_99_Fin_Source">[5]Inputs!$D$284</definedName>
    <definedName name="HdO_99_VAT">[5]Inputs!$D$845</definedName>
    <definedName name="HdO_Fin_Source_List">[5]Inputs!$G$995:$H$995</definedName>
    <definedName name="HdP_1A">[5]Inputs!$D$155</definedName>
    <definedName name="HdP_1A_Fin_Source">[5]Inputs!$D$289</definedName>
    <definedName name="HdP_1A_VAT">[5]Inputs!$D$847</definedName>
    <definedName name="HdP_1B">[5]Inputs!$D$156</definedName>
    <definedName name="HdP_1B_Fin_Source">[5]Inputs!$D$290</definedName>
    <definedName name="HdP_1B_VAT">[5]Inputs!$D$848</definedName>
    <definedName name="HdP_2">[5]Inputs!$D$157</definedName>
    <definedName name="HdP_2_Fin_Source">[5]Inputs!$D$291</definedName>
    <definedName name="HdP_2_VAT">[5]Inputs!$D$849</definedName>
    <definedName name="HdP_Fin_Sources_List">[5]Inputs!$G$996:$H$996</definedName>
    <definedName name="Hito_FC?">[7]Inputs!$D$167</definedName>
    <definedName name="Hito_Mob">[7]Inputs!$D$163</definedName>
    <definedName name="Hito_Mob_VAT">[7]Inputs!$D$905</definedName>
    <definedName name="Hitos_Completion_Adjustment_Curve">[5]Inputs!$D$46</definedName>
    <definedName name="Hitos_Completion_Check">'[5]Inputs Constr'!$E$159</definedName>
    <definedName name="Hitos_Completion_Schedule?">[5]Inputs!$D$45</definedName>
    <definedName name="i">#REF!</definedName>
    <definedName name="IDB_Yrly_IR">[5]Inputs!$D$685</definedName>
    <definedName name="ii" hidden="1">#REF!</definedName>
    <definedName name="INDICES">#REF!</definedName>
    <definedName name="Interest_RA">[5]Inputs!$D$428</definedName>
    <definedName name="Inv_Cost_Schedule?">[5]Inputs!$D$44</definedName>
    <definedName name="Inv_Costs_Bond_Closing">[5]Inputs!$D$163</definedName>
    <definedName name="Inv_Costs_Bond2_Closing">[7]Inputs!$D$173</definedName>
    <definedName name="Inv_Costs_Bond3_Closing">[7]Inputs!$D$174</definedName>
    <definedName name="Inv_Costs_Bridge_Closing">[5]Inputs!$D$164</definedName>
    <definedName name="Inv_Costs_Check">'[5]Inputs Constr'!$E$48</definedName>
    <definedName name="Inv_Costs_Loan_Closing">[7]Inputs!$D$169</definedName>
    <definedName name="Inv_Costs_Loan2_Closing">[7]Inputs!$D$170</definedName>
    <definedName name="Inv_Costs_Loan3_Closing">[5]Inputs!$D$162</definedName>
    <definedName name="Inv_Costs_TechAssist">[5]Inputs!$D$167</definedName>
    <definedName name="Inv_Costs_VAT_Closing">[5]Inputs!$D$165</definedName>
    <definedName name="Inv_Schedule_List">[5]Inputs!$G$991:$K$991</definedName>
    <definedName name="ITAN_Floor">[5]Inputs!$D$910</definedName>
    <definedName name="ITAN_Rate">[5]Inputs!$D$909</definedName>
    <definedName name="JUNIO">#REF!</definedName>
    <definedName name="KA">#REF!</definedName>
    <definedName name="KATY">#REF!</definedName>
    <definedName name="kkk">#REF!</definedName>
    <definedName name="LCF?">[5]Inputs!$D$919</definedName>
    <definedName name="LCF_period">[5]Inputs!$D$921</definedName>
    <definedName name="LCF_Use">[5]Inputs!$D$925</definedName>
    <definedName name="Legal_Reserve_Max">[5]Inputs!$D$957</definedName>
    <definedName name="Legal_Reserve_Perc_Profit">[5]Inputs!$D$955</definedName>
    <definedName name="LEV_Ratio_Check">[5]Constr!$D$1769</definedName>
    <definedName name="LEYENDA">[9]TABLA_2!$C$191:$E$214</definedName>
    <definedName name="Lima_IPC">[5]Inputs!$D$962</definedName>
    <definedName name="List_Bond_IDC">[5]Inputs!$G$998:$H$998</definedName>
    <definedName name="Loan_Amount">[7]Inputs!$D$514</definedName>
    <definedName name="Loan_Base_Rate">[7]Inputs!$D$522</definedName>
    <definedName name="Loan_Commit">[7]Inputs!$D$517</definedName>
    <definedName name="Loan_Commit_Discount">[7]Inputs!$D$519</definedName>
    <definedName name="Loan_Commit_Discount_End">[7]Inputs!$D$520</definedName>
    <definedName name="Loan_Day_Count">[7]Inputs!$D$540</definedName>
    <definedName name="Loan_Draw_Check">'[7]SVs Constr'!$D$191</definedName>
    <definedName name="Loan_FC">[7]Inputs!$D$32</definedName>
    <definedName name="Loan_Hedge_Cost">[7]Inputs!$D$523</definedName>
    <definedName name="Loan_Init_Margin">[7]Inputs!$D$525</definedName>
    <definedName name="Loan_Margin_SU1">[7]Inputs!$D$526</definedName>
    <definedName name="Loan_Margin_SU2">[7]Inputs!$D$527</definedName>
    <definedName name="Loan_Margin_SU3">[7]Inputs!$D$528</definedName>
    <definedName name="Loan_Margin_SU4">[7]Inputs!$D$529</definedName>
    <definedName name="Loan_Margin_SU5">[7]Inputs!$D$530</definedName>
    <definedName name="Loan_Repayment_Check">'[7]SV Loan 1'!$D$123</definedName>
    <definedName name="Loan_Sizing_Check">'[7]SVs Constr'!$D$190</definedName>
    <definedName name="Loan_UpF">[7]Inputs!$D$516</definedName>
    <definedName name="Loan_UpF_and_Commit_Payment?">[7]Inputs!$D$538</definedName>
    <definedName name="Loan_Year_SU1">[7]Inputs!$D$532</definedName>
    <definedName name="Loan_Year_SU2">[7]Inputs!$D$533</definedName>
    <definedName name="Loan_Year_SU3">[7]Inputs!$D$534</definedName>
    <definedName name="Loan_Year_SU4">[7]Inputs!$D$535</definedName>
    <definedName name="Loan_Year_SU5">[7]Inputs!$D$536</definedName>
    <definedName name="Loan2_Amount">[7]Inputs!$D$557</definedName>
    <definedName name="Loan2_Availibility_End">[7]Inputs!$D$565</definedName>
    <definedName name="Loan2_Base_Rate">[7]Inputs!$D$567</definedName>
    <definedName name="Loan2_Commit">[7]Inputs!$D$560</definedName>
    <definedName name="Loan2_Commit_Discount">[7]Inputs!$D$562</definedName>
    <definedName name="Loan2_Commit_Discount_End">[7]Inputs!$D$563</definedName>
    <definedName name="Loan2_Day_Count">[7]Inputs!$D$585</definedName>
    <definedName name="Loan2_Draw_Check">'[7]SVs Constr'!$D$281</definedName>
    <definedName name="Loan2_FC">[7]Inputs!$D$33</definedName>
    <definedName name="Loan2_Hedge_Cost">[7]Inputs!$D$568</definedName>
    <definedName name="Loan2_Init_Margin">[7]Inputs!$D$570</definedName>
    <definedName name="Loan2_Margin_SU1">[7]Inputs!$D$571</definedName>
    <definedName name="Loan2_Margin_SU2">[7]Inputs!$D$572</definedName>
    <definedName name="Loan2_Margin_SU3">[7]Inputs!$D$573</definedName>
    <definedName name="Loan2_Margin_SU4">[7]Inputs!$D$574</definedName>
    <definedName name="Loan2_Margin_SU5">[7]Inputs!$D$575</definedName>
    <definedName name="Loan2_Repayment_Check">'[7]SV Loan 2'!$D$142</definedName>
    <definedName name="Loan2_Sizing_Check">'[7]SVs Constr'!$D$280</definedName>
    <definedName name="Loan2_UpF">[7]Inputs!$D$559</definedName>
    <definedName name="Loan2_UpF_and_Commit_Payment?">[7]Inputs!$D$583</definedName>
    <definedName name="Loan2_Year_SU1">[7]Inputs!$D$577</definedName>
    <definedName name="Loan2_Year_SU2">[7]Inputs!$D$578</definedName>
    <definedName name="Loan2_Year_SU3">[7]Inputs!$D$579</definedName>
    <definedName name="Loan2_Year_SU4">[7]Inputs!$D$580</definedName>
    <definedName name="Loan2_Year_SU5">[7]Inputs!$D$581</definedName>
    <definedName name="Loan3_Amount">[5]Inputs!$D$629</definedName>
    <definedName name="Loan3_Base_Rate">[5]Inputs!$D$641</definedName>
    <definedName name="Loan3_Commit">[5]Inputs!$D$636</definedName>
    <definedName name="Loan3_Commit_Discount">[5]Inputs!$D$638</definedName>
    <definedName name="Loan3_Commit_Discount_End">[5]Inputs!$D$639</definedName>
    <definedName name="Loan3_Day_Count">[5]Inputs!$D$657</definedName>
    <definedName name="Loan3_Draw_Check">'[5]SVs Constr'!$D$122</definedName>
    <definedName name="Loan3_FC">[5]Inputs!$D$34</definedName>
    <definedName name="Loan3_Hedge_Cost">[5]Inputs!$D$642</definedName>
    <definedName name="Loan3_Init_Margin">[5]Inputs!$D$644</definedName>
    <definedName name="Loan3_Margin_SU1">[5]Inputs!$D$645</definedName>
    <definedName name="Loan3_Margin_SU2">[5]Inputs!$D$646</definedName>
    <definedName name="Loan3_Margin_SU3">[5]Inputs!$D$647</definedName>
    <definedName name="Loan3_Margin_SU4">[5]Inputs!$D$648</definedName>
    <definedName name="Loan3_Margin_SU5">[5]Inputs!$D$649</definedName>
    <definedName name="Loan3_Repayment_Check">'[5]SV GLF'!$D$132</definedName>
    <definedName name="Loan3_Sizing_Check">'[5]SVs Constr'!$D$121</definedName>
    <definedName name="Loan3_Tenor">[5]Inputs!$D$631</definedName>
    <definedName name="Loan3_UpF">[5]Inputs!$D$633</definedName>
    <definedName name="Loan3_UpF_and_Commit_Payment?">[7]Inputs!$D$659</definedName>
    <definedName name="Loan3_Year_SU1">[5]Inputs!$D$651</definedName>
    <definedName name="Loan3_Year_SU2">[5]Inputs!$D$652</definedName>
    <definedName name="Loan3_Year_SU3">[5]Inputs!$D$653</definedName>
    <definedName name="Loan3_Year_SU4">[5]Inputs!$D$654</definedName>
    <definedName name="Loan3_Year_SU5">[5]Inputs!$D$655</definedName>
    <definedName name="LoanSB_Amount">[5]Inputs!$D$674</definedName>
    <definedName name="LoanSB_Availability_End">[5]Inputs!$D$672</definedName>
    <definedName name="LoanSB_Commit">[5]Inputs!$D$677</definedName>
    <definedName name="LoanSB_Commit_Discount">[5]Inputs!$D$679</definedName>
    <definedName name="LoanSB_Day_Count">[5]Inputs!$D$687</definedName>
    <definedName name="LoanSB_Discount_End">[5]Inputs!$D$680</definedName>
    <definedName name="LoanSB_FC">[5]Inputs!$D$671</definedName>
    <definedName name="LoanSB_UpF">[5]Inputs!$D$676</definedName>
    <definedName name="m" hidden="1">[10]caratula!#REF!</definedName>
    <definedName name="Manual_RPI_Schedule_Check">[5]Constr!$D$1490</definedName>
    <definedName name="Max_RPI_Perc_Bond">[5]Inputs!$D$1011</definedName>
    <definedName name="Max_RPI_Perc_Bond2">[7]Inputs!$D$1063</definedName>
    <definedName name="Max_RPI_Perc_Bond3">[7]Inputs!$D$1064</definedName>
    <definedName name="Max_RPI_Perc_Loan">[7]Inputs!$D$1059</definedName>
    <definedName name="Max_RPI_Perc_Loan2">[7]Inputs!$D$1060</definedName>
    <definedName name="Max_RPI_Perc_Loan3">[5]Inputs!$D$1010</definedName>
    <definedName name="Max_RPI_Start_from_CC">[5]Inputs!$D$514</definedName>
    <definedName name="MAY_2005">#REF!</definedName>
    <definedName name="Mayo" hidden="1">[10]caratula!#REF!</definedName>
    <definedName name="META_FISICA">[9]Tabla_3!$A$2:$AA$179</definedName>
    <definedName name="MIGA_Admin_Fee">[7]Inputs!$D$607</definedName>
    <definedName name="MIGA_Arrangement_Fee">[7]Inputs!$D$608</definedName>
    <definedName name="MIGA_Calc_Check">'[7]SV Loan 2'!$D$283</definedName>
    <definedName name="MIGA_Cover_Perc_PI">[7]Inputs!$D$593</definedName>
    <definedName name="MIGA_Eq_IR">[7]Inputs!$D$589</definedName>
    <definedName name="MIGA_Facility_Fee">[7]Inputs!$D$610</definedName>
    <definedName name="MIGA_Funding_Commit">[7]Inputs!$D$616</definedName>
    <definedName name="MIGA_Funding_Margin">[7]Inputs!$D$618</definedName>
    <definedName name="MIGA_Funding_UpF">[7]Inputs!$D$614</definedName>
    <definedName name="MIGA_Net_Take">[7]Inputs!$D$605</definedName>
    <definedName name="MIGA_Premium_Drawdown">[7]Inputs!$D$597</definedName>
    <definedName name="MIGA_Premium_Repayment">[7]Inputs!$D$598</definedName>
    <definedName name="MIGA_SB_Fee">[7]Inputs!$D$600</definedName>
    <definedName name="mmmm" hidden="1">#REF!</definedName>
    <definedName name="MODIFICACIONES">#N/A</definedName>
    <definedName name="MODIFICADO">#REF!</definedName>
    <definedName name="mppcd">[2]Hoja3!$F$10</definedName>
    <definedName name="N.SOLES">#REF!,#REF!</definedName>
    <definedName name="NERY" hidden="1">[11]caratula!#REF!</definedName>
    <definedName name="nueve">#REF!</definedName>
    <definedName name="nvo">#REF!</definedName>
    <definedName name="OAS.PACRA">'[1]2.2'!#REF!</definedName>
    <definedName name="ocho">#REF!</definedName>
    <definedName name="ODEBRECHT.SANCLEMENTE">'[1]2.2'!#REF!</definedName>
    <definedName name="OEi">[5]Summary!$F$17</definedName>
    <definedName name="olpi">[2]Hoja3!$C$26</definedName>
    <definedName name="olpnli">[2]Hoja3!$C$27</definedName>
    <definedName name="OM_WC_Amount">[5]Inputs!$D$171</definedName>
    <definedName name="omar">#REF!</definedName>
    <definedName name="Op_BS">[5]Op!$D$417</definedName>
    <definedName name="Op_Cash_Check">[5]Op!$D$356</definedName>
    <definedName name="Op_End">[5]Inputs!$D$28</definedName>
    <definedName name="Op_Margin">[5]Inputs!$D$613</definedName>
    <definedName name="Op_Reserve_Day_Count">[5]Inputs!$D$600</definedName>
    <definedName name="Op_Reserve_IR">[5]Inputs!$D$599</definedName>
    <definedName name="Op_True_Margin">[5]Inputs!$D$611</definedName>
    <definedName name="OPEI">#REF!</definedName>
    <definedName name="p">#REF!</definedName>
    <definedName name="Pct_Op_Cost_VAT">[5]Inputs!$D$873</definedName>
    <definedName name="PEDECA.STAANITA">'[1]2.2'!#REF!</definedName>
    <definedName name="PEDECA.STAROSA">'[1]2.2'!#REF!</definedName>
    <definedName name="PESAJE">#REF!</definedName>
    <definedName name="pia">[12]COMP_99!$A$1:$H$29</definedName>
    <definedName name="planillas">#REF!</definedName>
    <definedName name="PLLA">#REF!</definedName>
    <definedName name="PPO_CAO_Delay">[5]Inputs!$D$494</definedName>
    <definedName name="PPO_in_Base_Supervision?">[5]Inputs!$D$177</definedName>
    <definedName name="Precision">[5]Inputs!$D$974</definedName>
    <definedName name="PRESUPUESTO">'[4]pagos efectuados'!#REF!</definedName>
    <definedName name="Print_Area_MI">#REF!</definedName>
    <definedName name="Profit_Sharing_Perc">[5]Inputs!$D$941</definedName>
    <definedName name="ProInv_Process_Costs">[5]Inputs!$D$180</definedName>
    <definedName name="Project_Trust_fee_Op">[5]Inputs!$D$602</definedName>
    <definedName name="PROPIETARIO">"b=!$L$1:$Z$44"</definedName>
    <definedName name="Provision_Account_Check">[5]Op!$D$270</definedName>
    <definedName name="psmp">[2]Hoja3!$F$20</definedName>
    <definedName name="psrm">[2]Hoja3!$F$19</definedName>
    <definedName name="PUENTE">#REF!</definedName>
    <definedName name="Q_Line2">[5]Inputs!$D$581</definedName>
    <definedName name="Q_Line4">[5]Inputs!$D$582</definedName>
    <definedName name="qw" hidden="1">[11]caratula!#REF!</definedName>
    <definedName name="RCF_Leverage_Test">[5]Constr!$D$1714</definedName>
    <definedName name="RDRC3">'[3]C-3 RO'!#REF!</definedName>
    <definedName name="RDRC4">'[3]C-4 RO'!#REF!</definedName>
    <definedName name="RECORD">#REF!</definedName>
    <definedName name="RECPUB">#REF!</definedName>
    <definedName name="REHABILITACION">#REF!</definedName>
    <definedName name="Reinv_Delay_Unwind">'[5]CTE Protection'!$D$61</definedName>
    <definedName name="RESUMEM">#REF!</definedName>
    <definedName name="RESUMEN">'[1]3.1'!#REF!</definedName>
    <definedName name="RET">#REF!</definedName>
    <definedName name="RETENC">#REF!</definedName>
    <definedName name="rmpcd">[2]Hoja3!$F$7</definedName>
    <definedName name="RPI">[5]Inputs!$D$523</definedName>
    <definedName name="RPI_Bond">[5]Inputs!$D$537</definedName>
    <definedName name="RPI_Bond2">[7]Inputs!$D$420</definedName>
    <definedName name="RPI_Bond3">[7]Inputs!$D$421</definedName>
    <definedName name="RPI_End">[5]Inputs!$D$519</definedName>
    <definedName name="RPI_Gross">[5]Inputs!$D$521</definedName>
    <definedName name="RPI_in_Base_Supervision?">[5]Inputs!$D$605</definedName>
    <definedName name="RPI_Loan">[7]Inputs!$D$416</definedName>
    <definedName name="RPI_Loan2">[7]Inputs!$D$417</definedName>
    <definedName name="RPI_Loan3">[5]Inputs!$D$536</definedName>
    <definedName name="RPI_Payments_Years">[5]Inputs!$D$518</definedName>
    <definedName name="RPI_Ref_Budget">[5]Inputs!$D$525</definedName>
    <definedName name="RPI_Sale_List">[5]Inputs!$G$997:$X$997</definedName>
    <definedName name="RPI_Sale_Scenario">[5]Inputs!$D$527</definedName>
    <definedName name="RPI_Sales_Check">[5]Constr!$D$1499</definedName>
    <definedName name="RPI_Start">[5]Inputs!$D$517</definedName>
    <definedName name="RPI_Start_Quarter">[5]Inputs!$D$516</definedName>
    <definedName name="RPI_Val_Check">[5]Constr!$D$3131</definedName>
    <definedName name="RPICAO_Alloc_Check">'[5]Inputs Constr'!$D$386</definedName>
    <definedName name="RPMO_Pen_Factor">[5]Inputs!$D$609</definedName>
    <definedName name="RPMOmax">[5]Inputs!$D$541</definedName>
    <definedName name="RPMOo">[5]Inputs!$D$545</definedName>
    <definedName name="RPO">[2]Hoja3!$F$27</definedName>
    <definedName name="RT6UYTRY">#REF!</definedName>
    <definedName name="SACE_UpF">[5]Inputs!$D$634</definedName>
    <definedName name="SACE_UpF_Premium">[5]Inputs!$D$635</definedName>
    <definedName name="sbccli">[2]Hoja3!$D$36</definedName>
    <definedName name="Scenario">[5]Inputs!$D$4</definedName>
    <definedName name="Scenario?">[5]Control!$J$4</definedName>
    <definedName name="SCTR">#REF!</definedName>
    <definedName name="sdasdad">'[11]2.2'!#REF!</definedName>
    <definedName name="Second_Stage_COD">[5]Inputs!$D$23</definedName>
    <definedName name="Second_Stage_COD_from_CC">[5]Inputs!$D$17</definedName>
    <definedName name="Second_Stage_GoA4">[5]Inputs!$D$19</definedName>
    <definedName name="Second_Stage_GoA4_Date">[5]Inputs!$D$25</definedName>
    <definedName name="seis">#REF!</definedName>
    <definedName name="Sensi?">[5]Control!$P$56</definedName>
    <definedName name="Sensi_Bond_Base_Rate">[5]Control!$P$58</definedName>
    <definedName name="Sensi_Loan_Base_Rate">[5]Control!$P$59</definedName>
    <definedName name="Sensi_RCF_BaseRate">[5]Control!$P$60</definedName>
    <definedName name="Sensis_RPMO_Copy">[5]Sensis!#REF!</definedName>
    <definedName name="Sensis_RPMO_Paste">[5]Sensis!#REF!</definedName>
    <definedName name="Servicio_Aeroportuario_de_pasajeros_y_carga">#REF!</definedName>
    <definedName name="Servicio_de_Aeronavegación">#REF!</definedName>
    <definedName name="Servicio_de_Cobertura_de_Telefonia_móvil">#REF!</definedName>
    <definedName name="Servicio_de_Cobertura_de_Telefonia_Pública">#REF!</definedName>
    <definedName name="Servicio_de_Cobertura_de_TV_y_Radio">#REF!</definedName>
    <definedName name="Servicio_de_Control_de_Tráfico_Aéreo">#REF!</definedName>
    <definedName name="Servicio_de_Fiscalización_y_Control_a_las_entidades_complementarias_al_Transporte_Terrestre">#REF!</definedName>
    <definedName name="Servicio_de_Internet_de_Cobertura_de_Banda_Ancha">#REF!</definedName>
    <definedName name="Servicio_de_Supervision_Fiscalizacion_y_Monitoreo_del_Transporte_Terrestre">#REF!</definedName>
    <definedName name="Servicio_de_Transitabilidad_Fluvial">#REF!</definedName>
    <definedName name="Servicio_de_Transitabilidad_vial_InterUrbano">#REF!</definedName>
    <definedName name="Servicio_de_Transporte_Ferroviario_Interurbano_de_pasajeros_y_carga">#REF!</definedName>
    <definedName name="Servicio_de_Transporte_ferroviario_Urbano_de_pasajeros">#REF!</definedName>
    <definedName name="Servicio_de_Transporte_Masivo_Vial_Urbano">#REF!</definedName>
    <definedName name="Servicio_Portuario_Fluvial">#REF!</definedName>
    <definedName name="Servicio_Portuario_Maritimo">#REF!</definedName>
    <definedName name="Servicios_Logisticos_al_Transporte_de_carga">#REF!</definedName>
    <definedName name="siete">#REF!</definedName>
    <definedName name="sombras">'[13]PM PIP 2007-2009'!#REF!,'[13]PM PIP 2007-2009'!#REF!,'[13]PM PIP 2007-2009'!$L$28:$M$28,'[13]PM PIP 2007-2009'!#REF!,'[13]PM PIP 2007-2009'!$L$344:$M$344,'[13]PM PIP 2007-2009'!$J$345,'[13]PM PIP 2007-2009'!#REF!,'[13]PM PIP 2007-2009'!#REF!,'[13]PM PIP 2007-2009'!#REF!,'[13]PM PIP 2007-2009'!$L$418:$M$418,'[13]PM PIP 2007-2009'!$J$419,'[13]PM PIP 2007-2009'!#REF!,'[13]PM PIP 2007-2009'!#REF!,'[13]PM PIP 2007-2009'!#REF!,'[13]PM PIP 2007-2009'!$U$403:$X$473,'[13]PM PIP 2007-2009'!$U$646:$X$649,'[13]PM PIP 2007-2009'!#REF!,'[13]PM PIP 2007-2009'!#REF!,'[13]PM PIP 2007-2009'!#REF!,'[13]PM PIP 2007-2009'!#REF!,'[13]PM PIP 2007-2009'!#REF!,'[13]PM PIP 2007-2009'!#REF!,'[13]PM PIP 2007-2009'!#REF!</definedName>
    <definedName name="ss">#REF!</definedName>
    <definedName name="SUPERVISION">#REF!</definedName>
    <definedName name="Supervision_Constr">[5]Inputs!$D$175</definedName>
    <definedName name="SV_Bond_BS">'[5]SV Bond'!$D$192</definedName>
    <definedName name="SV_Bond_Op_Costs">[5]Inputs!$D$694</definedName>
    <definedName name="SV_Bond_Op_Costs_Constr">[5]Inputs!$D$700</definedName>
    <definedName name="SV_Bond_Op_Costs_Infl">[5]Inputs!$D$697</definedName>
    <definedName name="SV_Bond_Op_Costs_Op">[5]Inputs!$D$695</definedName>
    <definedName name="SV_Bond_Op_Costs_PreFund?">[5]Inputs!$D$701</definedName>
    <definedName name="SV_Bond_Op_Costs_VD">[5]Inputs!$D$698</definedName>
    <definedName name="SV_Bond2_BS">'[7]SV Bond 2'!$D$192</definedName>
    <definedName name="SV_Bond2_Op_Costs">[7]Inputs!$D$728</definedName>
    <definedName name="SV_Bond2_Op_Costs_Constr">[7]Inputs!$D$733</definedName>
    <definedName name="SV_Bond2_Op_Costs_Infl">[7]Inputs!$D$730</definedName>
    <definedName name="SV_Bond2_Op_Costs_PreFund?">[7]Inputs!$D$734</definedName>
    <definedName name="SV_Bond2_Op_Costs_VD">[7]Inputs!$D$731</definedName>
    <definedName name="SV_Bond3_BS">'[7]SV Bond 3'!$D$192</definedName>
    <definedName name="SV_Bond3_Op_Costs">[7]Inputs!$D$763</definedName>
    <definedName name="SV_Bond3_Op_Costs_Constr">[7]Inputs!$D$768</definedName>
    <definedName name="SV_Bond3_Op_Costs_Infl">[7]Inputs!$D$765</definedName>
    <definedName name="SV_Bond3_Op_Costs_Prefund?">[7]Inputs!$D$769</definedName>
    <definedName name="SV_Bond3_Op_Costs_VD">[7]Inputs!$D$766</definedName>
    <definedName name="SV_CT_Rate">[5]Inputs!$D$945</definedName>
    <definedName name="SV_Loan_BS">'[7]SV Loan 1'!$D$199</definedName>
    <definedName name="SV_Loan_Op_Costs">[7]Inputs!$D$504</definedName>
    <definedName name="SV_Loan_Op_Costs_Constr">[7]Inputs!$D$509</definedName>
    <definedName name="SV_Loan_Op_Costs_Constr_PreFund?">[7]Inputs!$D$510</definedName>
    <definedName name="SV_Loan_Op_Costs_Infl">[7]Inputs!$D$506</definedName>
    <definedName name="SV_Loan_Op_Costs_VD">[7]Inputs!$D$507</definedName>
    <definedName name="SV_Loan2_BS">'[7]SV Loan 2'!$D$332</definedName>
    <definedName name="SV_Loan2_Op_Costs">[7]Inputs!$D$547</definedName>
    <definedName name="SV_Loan2_Op_Costs_Constr">[7]Inputs!$D$552</definedName>
    <definedName name="SV_Loan2_Op_Costs_Constr_PreFund?">[7]Inputs!$D$553</definedName>
    <definedName name="SV_Loan2_Op_Costs_Infl">[7]Inputs!$D$549</definedName>
    <definedName name="SV_Loan2_Op_Costs_VD">[7]Inputs!$D$550</definedName>
    <definedName name="SV_Loan3_BS">'[5]SV GLF'!$D$211</definedName>
    <definedName name="SV_Loan3_Op_Costs">[5]Inputs!$D$620</definedName>
    <definedName name="SV_Loan3_Op_Costs_Constr">[7]Inputs!$D$630</definedName>
    <definedName name="SV_Loan3_Op_Costs_Constr_PreFund?">[5]Inputs!$D$625</definedName>
    <definedName name="SV_Loan3_Op_Costs_Infl">[5]Inputs!$D$622</definedName>
    <definedName name="SV_Loan3_Op_Costs_VD">[5]Inputs!$D$623</definedName>
    <definedName name="SV_LoanSB_Op_Costs">[5]Inputs!$D$664</definedName>
    <definedName name="SV_LoanSB_Op_Costs_Infl">[5]Inputs!$D$666</definedName>
    <definedName name="SV_LoanSB_Op_Costs_VD">[5]Inputs!$D$667</definedName>
    <definedName name="tabgl">[14]GGLL!$E$3:$N$2115</definedName>
    <definedName name="tabgr">[14]GGRR!$B$4:$K$422</definedName>
    <definedName name="tabla">#REF!</definedName>
    <definedName name="TABLA_1">[9]TABLA_2!$B$4:$G$186</definedName>
    <definedName name="TALUDES">#REF!</definedName>
    <definedName name="Target_Cap_Red">[5]Inputs!$D$423</definedName>
    <definedName name="Target_Eq_Return_Constr">[5]Inputs!$D$420</definedName>
    <definedName name="Tax_to_rev_Ratio_Month">[5]Inputs!$D$907</definedName>
    <definedName name="tc">[15]data!$IM$1</definedName>
    <definedName name="TECNICA">[16]DATOS!$A$6:$M$71</definedName>
    <definedName name="Termination_Period">'[5]CTE Protection'!$D$40</definedName>
    <definedName name="TEXTO">'[17]6-07'!#REF!</definedName>
    <definedName name="Title">[5]Cover!$B$3</definedName>
    <definedName name="TIZON.PIURA">'[1]2.2'!#REF!</definedName>
    <definedName name="TRANSITO">[18]cta296147RDR!#REF!</definedName>
    <definedName name="tres">#REF!</definedName>
    <definedName name="UandS_CAO_Check">[5]Constr!$D$165</definedName>
    <definedName name="UandS_VAT_Check">[5]Constr!$D$215</definedName>
    <definedName name="UGSCO87">#REF!</definedName>
    <definedName name="UGSCO9">#REF!</definedName>
    <definedName name="UNO">#REF!</definedName>
    <definedName name="US_CPI">[5]Inputs!$D$963</definedName>
    <definedName name="USD_to_PEN_Evol">[5]Inputs!$D$967</definedName>
    <definedName name="USD_to_PEN_rate">[5]Inputs!$D$965</definedName>
    <definedName name="Uses_and_Sources_Check">[5]Constr!$D$196</definedName>
    <definedName name="Uses_Check">[5]Constr!$D$3266</definedName>
    <definedName name="uuu">#REF!</definedName>
    <definedName name="uuuu">#REF!</definedName>
    <definedName name="VALORIZACION_MES">'[19]VALORIZACION 10'!$J$90</definedName>
    <definedName name="VAT_1st_Refund">[5]Inputs!$D$864</definedName>
    <definedName name="VAT_1st_Refund_Date">[5]Inputs!$D$862</definedName>
    <definedName name="VAT_Accelerated?">[7]Inputs!#REF!</definedName>
    <definedName name="VAT_BondClosing">[5]Inputs!$D$854</definedName>
    <definedName name="VAT_BridgeLoanClosing">[5]Inputs!$D$855</definedName>
    <definedName name="VAT_Conc_Op_Costs">[5]Inputs!$D$851</definedName>
    <definedName name="VAT_Day_Count">[5]Inputs!$D$895</definedName>
    <definedName name="VAT_FC">[5]Inputs!$D$38</definedName>
    <definedName name="VAT_Loan_Amount">[5]Inputs!$D$880</definedName>
    <definedName name="VAT_Loan_Amount_Tolerance">[5]Inputs!$D$881</definedName>
    <definedName name="VAT_Loan_Commit">[5]Inputs!$D$886</definedName>
    <definedName name="VAT_Loan_Fin_Costs_PostConstr_Bridge?">[5]Inputs!$D$893</definedName>
    <definedName name="VAT_Loan_IR">[5]Inputs!$D$891</definedName>
    <definedName name="VAT_Loan_Sizing">[5]Inputs!$D$1014</definedName>
    <definedName name="VAT_Loan_Sizing_Check">[5]Constr!$D$2099</definedName>
    <definedName name="VAT_Loan_UpF">[5]Inputs!$D$885</definedName>
    <definedName name="VAT_LoanClosing">[5]Inputs!$D$853</definedName>
    <definedName name="VAT_on_RPMO?">[5]Inputs!$D$869</definedName>
    <definedName name="VAT_Payment_Periodicity">[5]Inputs!$D$883</definedName>
    <definedName name="VAT_ProInv_Costs">[5]Inputs!$D$850</definedName>
    <definedName name="VAT_Rate">[5]Inputs!$D$743</definedName>
    <definedName name="VAT_Refund_Delay">[5]Inputs!$D$865</definedName>
    <definedName name="VAT_repaid_Op?">[5]Inputs!$D$875</definedName>
    <definedName name="VAT_Repayment_Op_Delay">[5]Inputs!$D$876</definedName>
    <definedName name="VAT_RPMO_After_RPI?">[5]Inputs!$D$871</definedName>
    <definedName name="VAT_SVBondStructure">[5]Inputs!$D$858</definedName>
    <definedName name="VAT_SVLoanStructure">[5]Inputs!$D$857</definedName>
    <definedName name="VAT_TechAssistCosts">[5]Inputs!$D$852</definedName>
    <definedName name="VAT_VATLoan_Closing">[5]Inputs!$D$856</definedName>
    <definedName name="VILLASOL.ANCON">'[1]2.2'!#REF!</definedName>
    <definedName name="VILLASOL.CHICRI">'[1]2.2'!#REF!</definedName>
    <definedName name="w">'[10]2.2'!#REF!</definedName>
    <definedName name="we">'[8]C-3 RO'!#REF!</definedName>
    <definedName name="WhT_Dividends">[5]Inputs!$D$932</definedName>
    <definedName name="WhT_Interests">[5]Inputs!$D$933</definedName>
    <definedName name="WhT_Services">[5]Inputs!$D$931</definedName>
    <definedName name="Works_CAO_Delay">[5]Inputs!$D$495</definedName>
    <definedName name="wrn.precios.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XBID">#REF!</definedName>
    <definedName name="xprin">#REF!</definedName>
    <definedName name="XPRINT">#REF!</definedName>
    <definedName name="XPRINT2">#REF!</definedName>
    <definedName name="XPRINT3">#REF!</definedName>
    <definedName name="XPRINT4">#REF!</definedName>
    <definedName name="XS" hidden="1">[20]caratula!#REF!</definedName>
    <definedName name="xx">'[11]2.2'!#REF!</definedName>
    <definedName name="XXX">#REF!</definedName>
    <definedName name="YHHHJ">#REF!</definedName>
    <definedName name="Z">#REF!</definedName>
    <definedName name="Z_56770540_A97A_11D1_870B_00002143DF72_.wvu.Rows" hidden="1">[21]PRESUPUESTO!#REF!,[21]PRESUPUESTO!#REF!,[21]PRESUPUESTO!#REF!,[21]PRESUPUESTO!#REF!,[21]PRESUPUESTO!#REF!,[21]PRESUPUESTO!#REF!,[21]PRESUPUESTO!#REF!,[21]PRESUPUESTO!#REF!,[21]PRESUPUESTO!#REF!,[21]PRESUPUESTO!#REF!,[21]PRESUPUESTO!#REF!,[21]PRESUPUESTO!$A$287:$IV$287,[21]PRESUPUESTO!$A$292:$IV$294</definedName>
    <definedName name="α">[5]Summary!$F$8</definedName>
    <definedName name="β">[5]Summary!$F$9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F10" i="3" l="1"/>
  <c r="G4" i="3" l="1"/>
  <c r="G10" i="3" l="1"/>
</calcChain>
</file>

<file path=xl/sharedStrings.xml><?xml version="1.0" encoding="utf-8"?>
<sst xmlns="http://schemas.openxmlformats.org/spreadsheetml/2006/main" count="19" uniqueCount="19">
  <si>
    <t xml:space="preserve">PLIEGO </t>
  </si>
  <si>
    <t>TOTAL</t>
  </si>
  <si>
    <t>PROGRAMA
PRESUPUESTAL</t>
  </si>
  <si>
    <t>PRODUCTO/PROYECTO</t>
  </si>
  <si>
    <t>GASTOS DE CAPITAL</t>
  </si>
  <si>
    <t>Fuente de Financiamiento</t>
  </si>
  <si>
    <t>2.6 Adquisición de Activos 
No Financieros</t>
  </si>
  <si>
    <t>EXPEDIENTE TECNICO</t>
  </si>
  <si>
    <t>EJECUCIÓN OBRA</t>
  </si>
  <si>
    <t>SUPERVISION OBRA</t>
  </si>
  <si>
    <t>MOBILIARIO Y EQUIPAMIENTO</t>
  </si>
  <si>
    <t>TOTAL S/.</t>
  </si>
  <si>
    <t>CONTINGENCIA</t>
  </si>
  <si>
    <t>MUNICIPALIDAD DISTRITAL DE LA ESPERANZA</t>
  </si>
  <si>
    <t>Recursos por Operaciones Oficiales de Crédito</t>
  </si>
  <si>
    <t>ANEXO N° 03
CADENA PRAGMÁTICA</t>
  </si>
  <si>
    <t xml:space="preserve"> </t>
  </si>
  <si>
    <t>0090: INCREMENTO EN EL ACCESO DE LA POBLACION DE 3 A 6 AÑOS A LOS SERVICIOS EDUCATIVOS PUBLICOS DE LA EDUCACION BASICA REGULAR</t>
  </si>
  <si>
    <t>“RECUPERACIÓN DEL LOCAL ESCOLAR I.E. N° 1762 – SAGRADO CORAZÓN DE JESÚS CON CÓDIGO LOCAL 253846 DEL DISTRITO DE LA ESPERANZA – TRUJILLO – LA LIBERTAD”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</si>
</sst>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.00_ ;_ * \-#,##0.00_ ;_ * &quot;-&quot;??_ ;_ @_ "/>
    <numFmt numFmtId="165" formatCode="_-* #,##0.00\ _€_-;\-* #,##0.00\ _€_-;_-* &quot;-&quot;??\ _€_-;_-@_-"/>
    <numFmt numFmtId="166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6">
    <xf numFmtId="0" fontId="0" fillId="0" borderId="0" xfId="0"/>
    <xf numFmtId="166" fontId="5" fillId="0" borderId="0" xfId="1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6" fontId="5" fillId="0" borderId="0" xfId="0" applyNumberFormat="1" applyFont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43" fontId="3" fillId="2" borderId="0" xfId="0" applyNumberFormat="1" applyFont="1" applyFill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166" fontId="2" fillId="4" borderId="5" xfId="2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4" borderId="6" xfId="2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right" vertical="center"/>
    </xf>
    <xf numFmtId="164" fontId="14" fillId="5" borderId="1" xfId="0" applyNumberFormat="1" applyFont="1" applyFill="1" applyBorder="1" applyAlignment="1">
      <alignment vertical="center"/>
    </xf>
    <xf numFmtId="164" fontId="14" fillId="5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14" fillId="5" borderId="4" xfId="0" applyFont="1" applyFill="1" applyBorder="1" applyAlignment="1">
      <alignment horizontal="right" vertical="center"/>
    </xf>
    <xf numFmtId="0" fontId="14" fillId="5" borderId="2" xfId="0" applyFont="1" applyFill="1" applyBorder="1" applyAlignment="1">
      <alignment horizontal="right" vertical="center"/>
    </xf>
    <xf numFmtId="0" fontId="14" fillId="5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166" fontId="2" fillId="4" borderId="1" xfId="2" applyNumberFormat="1" applyFont="1" applyFill="1" applyBorder="1" applyAlignment="1">
      <alignment horizontal="center" vertical="center" wrapText="1"/>
    </xf>
    <xf numFmtId="166" fontId="2" fillId="4" borderId="5" xfId="2" applyNumberFormat="1" applyFont="1" applyFill="1" applyBorder="1" applyAlignment="1">
      <alignment horizontal="center" vertical="center" wrapText="1"/>
    </xf>
    <xf numFmtId="166" fontId="2" fillId="4" borderId="6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12" fillId="0" borderId="1" xfId="1" quotePrefix="1" applyFont="1" applyFill="1" applyBorder="1" applyAlignment="1">
      <alignment horizontal="center" vertical="center" wrapText="1"/>
    </xf>
  </cellXfs>
  <cellStyles count="14">
    <cellStyle name="Hipervínculo" xfId="5" builtinId="8" hidden="1"/>
    <cellStyle name="Hipervínculo" xfId="7" builtinId="8" hidden="1"/>
    <cellStyle name="Hipervínculo" xfId="9" builtinId="8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Millares" xfId="1" builtinId="3"/>
    <cellStyle name="Millares 2" xfId="11" xr:uid="{00000000-0005-0000-0000-000007000000}"/>
    <cellStyle name="Millares 3" xfId="2" xr:uid="{00000000-0005-0000-0000-000008000000}"/>
    <cellStyle name="Millares 3 2" xfId="13" xr:uid="{00000000-0005-0000-0000-000009000000}"/>
    <cellStyle name="Normal" xfId="0" builtinId="0"/>
    <cellStyle name="Normal 2" xfId="3" xr:uid="{00000000-0005-0000-0000-00000B000000}"/>
    <cellStyle name="Normal 2 2" xfId="12" xr:uid="{00000000-0005-0000-0000-00000C000000}"/>
    <cellStyle name="Normal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roviasnac.gob.pe/TEMP/Concilia%20836/CONCILIA%20836%20N&#186;97%20Cier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querizo/Configuraci&#243;n%20local/Archivos%20temporales%20de%20Internet/OLK8C/Base%20PAAC%202007%20(20-11-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roviasnac.gob.pe/WINDOWS/Archivos%20temporales%20de%20Internet/OLK4184/CIERRE%202002-PLIEGO036%20%20UE%20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cuments/ARC/Radar%20semanal/Fredy/C/OBRA/Liquidacion/Contractual/Obra%20principal%20T2/Obra%20principal%20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ias/AppData/Local/Microsoft/Windows/Temporary%20Internet%20Files/Content.Outlook/P4338CS3/Local%20Cloud/Private/victor.owen/1%20-%20Projects/Perou/Lama/Lama%20-%20WIP/Model/Post%20Bid/141124_MdL_FM_PostBid_v10.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flores/Configuraci&#243;n%20local/Archivos%20temporales%20de%20Internet/OLK18/WINDOWS/Archivos%20temporales%20de%20Internet/OLK4184/CIERRE%202002-PLIEGO036%20%20UE%20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ias/AppData/Local/Microsoft/Windows/Temporary%20Internet%20Files/Content.Outlook/P4338CS3/Local%20Cloud/Private/victor.owen/1%20-%20Projects/Perou/Lama/Lama%20-%20WIP/Model/FINAL%20BID/Competitive%20offer/140321_MdL_FM_vBid_Competitive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Archivos%20temporales%20de%20Internet/OLK4184/CIERRE%202002-PLIEGO036%20%20UE%200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puerta/AppData/Local/Microsoft/Windows/INetCache/Content.Outlook/S63S8QFK/DBF%20Seguimiento%20UE_001_(al_13_03_2015)_(V_3)_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oncilia%20836/CONCILIA%20836%20N&#186;97%20Cier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cuments/ARC/Radar%20semanal/A0420176/Patty/TEMP/Concilia%20836/CONCILIA%20836%20N&#186;97%20Cierr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cuments/ARC/Radar%20semanal/A:/Mis%20documentos/DOC/EXCEL/2003/FORMUL%202004/CCV%20-%20PPTO%20-%20JBIC/EJERCICIO%201999%20PCVS/PPTO%201999/PPTO_1999_PCV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roviasnac.gob.pe/Mis%20documentos/Adita/08.%20%20GOB%202008/presupuesto%202008/i.%20%20set.08/progr%20set-nov.08/LIST%20PROY%20MACROEC_03%2010%2008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cuments/ARC/Radar%20semanal/H:/VICE/05.02.16/DGIP/avance%2005.02.16%20medianoch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querizo/Configuraci&#243;n%20local/Archivos%20temporales%20de%20Internet/OLK8C/POA%202008%20(bp%2028-11-07%20pm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roviasnac.gob.pe/WINDOWS/TEMP/Presupuesto/PLAN_TECNICA_2002_1_ARQ.ZAMALLO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roviasnac.gob.pe/Mis%20documentos/Vero/Vallorizaciones_Aprobadas/ZONA6GENER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roviasnac.gob.pe/Documents%20and%20Settings/e_rodriguez/Configuraci&#243;n%20local/Archivos%20temporales%20de%20Internet/OLKF6/saldo%20de%20balance%202003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cuments/ARC/Radar%20semanal/Pc-ip17/C/CARRETERA/PUQUIO/Valorizacion/Valorizacion%20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cuments/ARC/Radar%20semanal/Maq14/c/C/MEM/DEP/RP_JIMB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EJEC"/>
      <sheetName val="1.1"/>
      <sheetName val="1.2"/>
      <sheetName val="1.3"/>
      <sheetName val="2.1"/>
      <sheetName val="2.2"/>
      <sheetName val="2.3"/>
      <sheetName val="2.4"/>
      <sheetName val="3.1"/>
      <sheetName val="5.1.2"/>
      <sheetName val="5.3"/>
      <sheetName val="carat"/>
      <sheetName val="caratu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1"/>
      <sheetName val="Hoja2"/>
      <sheetName val="Hoja3"/>
    </sheetNames>
    <sheetDataSet>
      <sheetData sheetId="0">
        <row r="7">
          <cell r="F7">
            <v>50000</v>
          </cell>
        </row>
      </sheetData>
      <sheetData sheetId="1">
        <row r="7">
          <cell r="F7">
            <v>50000</v>
          </cell>
        </row>
      </sheetData>
      <sheetData sheetId="2">
        <row r="7">
          <cell r="F7">
            <v>50000</v>
          </cell>
        </row>
      </sheetData>
      <sheetData sheetId="3">
        <row r="7">
          <cell r="F7">
            <v>50000</v>
          </cell>
        </row>
        <row r="10">
          <cell r="F10">
            <v>7000</v>
          </cell>
        </row>
        <row r="16">
          <cell r="F16">
            <v>700</v>
          </cell>
        </row>
        <row r="17">
          <cell r="F17">
            <v>4000</v>
          </cell>
        </row>
        <row r="18">
          <cell r="F18">
            <v>350</v>
          </cell>
        </row>
        <row r="19">
          <cell r="F19">
            <v>0.08</v>
          </cell>
        </row>
        <row r="20">
          <cell r="F20">
            <v>0.08</v>
          </cell>
        </row>
        <row r="26">
          <cell r="C26">
            <v>3000000</v>
          </cell>
        </row>
        <row r="27">
          <cell r="C27">
            <v>250000</v>
          </cell>
          <cell r="F27">
            <v>2000000</v>
          </cell>
        </row>
        <row r="35">
          <cell r="C35">
            <v>200000</v>
          </cell>
        </row>
        <row r="36">
          <cell r="D36">
            <v>100000</v>
          </cell>
        </row>
        <row r="40">
          <cell r="C40">
            <v>50000</v>
          </cell>
        </row>
        <row r="45">
          <cell r="G45">
            <v>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 RDR"/>
      <sheetName val="C-1 REXT"/>
      <sheetName val="C-1 DON"/>
      <sheetName val="C-3 RO"/>
      <sheetName val="C-3 RDR"/>
      <sheetName val="C-3 REXT"/>
      <sheetName val="C-4 RO"/>
      <sheetName val="C-4 RDR"/>
      <sheetName val="C-4 REXT(2)"/>
      <sheetName val="DIF 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efectuado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"/>
      <sheetName val="Sensis"/>
      <sheetName val="Summary"/>
      <sheetName val="Control"/>
      <sheetName val="Inputs"/>
      <sheetName val="Inputs Constr"/>
      <sheetName val="Inputs Op"/>
      <sheetName val="Constr"/>
      <sheetName val="CAOs IRR"/>
      <sheetName val="LEV (Old)"/>
      <sheetName val="Op"/>
      <sheetName val="SVs Constr"/>
      <sheetName val="SV GLF"/>
      <sheetName val="SV Bond"/>
      <sheetName val="SV IDB"/>
      <sheetName val="Pricer"/>
      <sheetName val="Graph Data"/>
      <sheetName val="CTE Protection"/>
      <sheetName val="Debt Profiles"/>
      <sheetName val="LDs sizing"/>
      <sheetName val="RS Guarantees"/>
      <sheetName val="CL Max Exposure"/>
      <sheetName val="Output 2"/>
      <sheetName val="Feuil1"/>
    </sheetNames>
    <sheetDataSet>
      <sheetData sheetId="0">
        <row r="3">
          <cell r="B3" t="str">
            <v>Project Eclipse</v>
          </cell>
        </row>
      </sheetData>
      <sheetData sheetId="1"/>
      <sheetData sheetId="2"/>
      <sheetData sheetId="3">
        <row r="8">
          <cell r="F8">
            <v>0.74327500000000002</v>
          </cell>
        </row>
        <row r="9">
          <cell r="F9">
            <v>0.25672499999999998</v>
          </cell>
        </row>
        <row r="17">
          <cell r="F17">
            <v>0.91935697138745354</v>
          </cell>
        </row>
      </sheetData>
      <sheetData sheetId="4">
        <row r="4">
          <cell r="J4" t="str">
            <v>Middle Case - Adjusted - v2</v>
          </cell>
        </row>
        <row r="56">
          <cell r="P56" t="str">
            <v>Yes</v>
          </cell>
        </row>
        <row r="58">
          <cell r="P58">
            <v>-4.5999999999999999E-3</v>
          </cell>
        </row>
        <row r="59">
          <cell r="P59">
            <v>0</v>
          </cell>
        </row>
        <row r="60">
          <cell r="P60">
            <v>0</v>
          </cell>
        </row>
      </sheetData>
      <sheetData sheetId="5">
        <row r="4">
          <cell r="D4">
            <v>6</v>
          </cell>
        </row>
        <row r="11">
          <cell r="D11">
            <v>41760</v>
          </cell>
        </row>
        <row r="13">
          <cell r="D13">
            <v>41974</v>
          </cell>
        </row>
        <row r="15">
          <cell r="D15">
            <v>34</v>
          </cell>
        </row>
        <row r="16">
          <cell r="D16">
            <v>53</v>
          </cell>
        </row>
        <row r="17">
          <cell r="D17">
            <v>69</v>
          </cell>
        </row>
        <row r="19">
          <cell r="D19">
            <v>76</v>
          </cell>
        </row>
        <row r="21">
          <cell r="D21">
            <v>42795</v>
          </cell>
        </row>
        <row r="22">
          <cell r="D22">
            <v>43374</v>
          </cell>
        </row>
        <row r="23">
          <cell r="D23">
            <v>43862</v>
          </cell>
        </row>
        <row r="25">
          <cell r="D25">
            <v>44074</v>
          </cell>
        </row>
        <row r="28">
          <cell r="D28">
            <v>54543</v>
          </cell>
        </row>
        <row r="32">
          <cell r="D32">
            <v>41974</v>
          </cell>
        </row>
        <row r="34">
          <cell r="D34">
            <v>42005</v>
          </cell>
        </row>
        <row r="36">
          <cell r="D36">
            <v>41974</v>
          </cell>
        </row>
        <row r="38">
          <cell r="D38">
            <v>41974</v>
          </cell>
        </row>
        <row r="44">
          <cell r="D44" t="str">
            <v>25.11.15 Model Update</v>
          </cell>
        </row>
        <row r="45">
          <cell r="D45" t="str">
            <v>25.11.15 Model Update</v>
          </cell>
        </row>
        <row r="46">
          <cell r="D46" t="str">
            <v>No Adjustment</v>
          </cell>
        </row>
        <row r="47">
          <cell r="D47" t="str">
            <v>25.11.15 Model Update</v>
          </cell>
        </row>
        <row r="51">
          <cell r="D51">
            <v>50.466055831671895</v>
          </cell>
        </row>
        <row r="52">
          <cell r="D52">
            <v>52.469754299999998</v>
          </cell>
        </row>
        <row r="53">
          <cell r="D53">
            <v>69.531315426201004</v>
          </cell>
        </row>
        <row r="54">
          <cell r="D54">
            <v>51.306788800712994</v>
          </cell>
        </row>
        <row r="55">
          <cell r="D55">
            <v>78.731441214414986</v>
          </cell>
        </row>
        <row r="56">
          <cell r="D56">
            <v>86.109285999999997</v>
          </cell>
        </row>
        <row r="57">
          <cell r="D57">
            <v>67.094137000000003</v>
          </cell>
        </row>
        <row r="58">
          <cell r="D58">
            <v>46.683881408093043</v>
          </cell>
        </row>
        <row r="59">
          <cell r="D59">
            <v>37.230589289387211</v>
          </cell>
        </row>
        <row r="60">
          <cell r="D60">
            <v>57.075572000000001</v>
          </cell>
        </row>
        <row r="61">
          <cell r="D61">
            <v>55.986748479368934</v>
          </cell>
        </row>
        <row r="62">
          <cell r="D62">
            <v>44.837877110109865</v>
          </cell>
        </row>
        <row r="63">
          <cell r="D63">
            <v>53.796754073121448</v>
          </cell>
        </row>
        <row r="64">
          <cell r="D64">
            <v>48.724014634392752</v>
          </cell>
        </row>
        <row r="65">
          <cell r="D65">
            <v>54.551410780635656</v>
          </cell>
        </row>
        <row r="66">
          <cell r="D66">
            <v>44.453659000000002</v>
          </cell>
        </row>
        <row r="67">
          <cell r="D67">
            <v>57.77249130000002</v>
          </cell>
        </row>
        <row r="68">
          <cell r="D68">
            <v>57.772485000000003</v>
          </cell>
        </row>
        <row r="69">
          <cell r="D69">
            <v>42.054389874999998</v>
          </cell>
        </row>
        <row r="70">
          <cell r="D70">
            <v>67.608938875000007</v>
          </cell>
        </row>
        <row r="71">
          <cell r="D71">
            <v>54.432530749999998</v>
          </cell>
        </row>
        <row r="72">
          <cell r="D72">
            <v>55.652937999999999</v>
          </cell>
        </row>
        <row r="73">
          <cell r="D73">
            <v>65.723296875000003</v>
          </cell>
        </row>
        <row r="74">
          <cell r="D74">
            <v>50.684894624999998</v>
          </cell>
        </row>
        <row r="75">
          <cell r="D75">
            <v>59.06172025</v>
          </cell>
        </row>
        <row r="76">
          <cell r="D76">
            <v>59.286478225000003</v>
          </cell>
        </row>
        <row r="77">
          <cell r="D77">
            <v>72.946094999999985</v>
          </cell>
        </row>
        <row r="78">
          <cell r="D78">
            <v>57.086571999999997</v>
          </cell>
        </row>
        <row r="79">
          <cell r="D79">
            <v>59.691208391603055</v>
          </cell>
        </row>
        <row r="80">
          <cell r="D80">
            <v>40.805328000000003</v>
          </cell>
        </row>
        <row r="81">
          <cell r="D81">
            <v>39.804093000000002</v>
          </cell>
        </row>
        <row r="82">
          <cell r="D82">
            <v>74.943439251603081</v>
          </cell>
        </row>
        <row r="83">
          <cell r="D83">
            <v>68.308096454198477</v>
          </cell>
        </row>
        <row r="84">
          <cell r="D84">
            <v>44.476820055318228</v>
          </cell>
        </row>
        <row r="85">
          <cell r="D85">
            <v>54.841859061271307</v>
          </cell>
        </row>
        <row r="86">
          <cell r="D86">
            <v>52.870207103757096</v>
          </cell>
        </row>
        <row r="87">
          <cell r="D87">
            <v>45.016621640219839</v>
          </cell>
        </row>
        <row r="88">
          <cell r="D88">
            <v>54.276817436271308</v>
          </cell>
        </row>
        <row r="89">
          <cell r="D89">
            <v>73.701933946564864</v>
          </cell>
        </row>
        <row r="90">
          <cell r="D90">
            <v>48.284280219364355</v>
          </cell>
        </row>
        <row r="91">
          <cell r="D91">
            <v>50.192775171963774</v>
          </cell>
        </row>
        <row r="92">
          <cell r="D92">
            <v>45.571844175624207</v>
          </cell>
        </row>
        <row r="93">
          <cell r="D93">
            <v>54.701313780635658</v>
          </cell>
        </row>
        <row r="94">
          <cell r="D94">
            <v>55.894918941747576</v>
          </cell>
        </row>
        <row r="95">
          <cell r="D95">
            <v>50.3249797287571</v>
          </cell>
        </row>
        <row r="96">
          <cell r="D96">
            <v>50.758525280635652</v>
          </cell>
        </row>
        <row r="97">
          <cell r="D97">
            <v>49.473734073121449</v>
          </cell>
        </row>
        <row r="98">
          <cell r="D98">
            <v>55.655077366504841</v>
          </cell>
        </row>
        <row r="99">
          <cell r="D99">
            <v>59.382121816793891</v>
          </cell>
        </row>
        <row r="100">
          <cell r="D100">
            <v>46.307167305574019</v>
          </cell>
        </row>
        <row r="101">
          <cell r="D101">
            <v>46.872429488149869</v>
          </cell>
        </row>
        <row r="102">
          <cell r="D102">
            <v>42.878306293773427</v>
          </cell>
        </row>
        <row r="103">
          <cell r="D103">
            <v>39.640304534259577</v>
          </cell>
        </row>
        <row r="104">
          <cell r="D104">
            <v>47.370015537571021</v>
          </cell>
        </row>
        <row r="105">
          <cell r="D105">
            <v>52.827736898625389</v>
          </cell>
        </row>
        <row r="106">
          <cell r="D106">
            <v>51.042338999999998</v>
          </cell>
        </row>
        <row r="107">
          <cell r="D107">
            <v>45.158659</v>
          </cell>
        </row>
        <row r="108">
          <cell r="D108">
            <v>45.876278999999997</v>
          </cell>
        </row>
        <row r="109">
          <cell r="D109">
            <v>59.102564999999998</v>
          </cell>
        </row>
        <row r="110">
          <cell r="D110">
            <v>49.765805999999998</v>
          </cell>
        </row>
        <row r="111">
          <cell r="D111">
            <v>77.802960999999996</v>
          </cell>
        </row>
        <row r="112">
          <cell r="D112">
            <v>65.531008999999997</v>
          </cell>
        </row>
        <row r="113">
          <cell r="D113">
            <v>70.894114000000002</v>
          </cell>
        </row>
        <row r="114">
          <cell r="D114">
            <v>72.802057000000005</v>
          </cell>
        </row>
        <row r="115">
          <cell r="D115">
            <v>113.113939</v>
          </cell>
        </row>
        <row r="116">
          <cell r="D116">
            <v>58.910158000000003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5">
          <cell r="D135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6">
          <cell r="D146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5">
          <cell r="D155">
            <v>58.095238066666674</v>
          </cell>
        </row>
        <row r="156">
          <cell r="D156">
            <v>174.28571419999994</v>
          </cell>
        </row>
        <row r="157">
          <cell r="D157">
            <v>255.61904773333322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3</v>
          </cell>
        </row>
        <row r="165">
          <cell r="D165">
            <v>0</v>
          </cell>
        </row>
        <row r="167">
          <cell r="D167">
            <v>2.5</v>
          </cell>
        </row>
        <row r="169">
          <cell r="D169">
            <v>0.5</v>
          </cell>
        </row>
        <row r="171">
          <cell r="D171">
            <v>6.9</v>
          </cell>
        </row>
        <row r="173">
          <cell r="D173">
            <v>5</v>
          </cell>
        </row>
        <row r="175">
          <cell r="D175">
            <v>3.7600000000000001E-2</v>
          </cell>
        </row>
        <row r="177">
          <cell r="D177" t="str">
            <v>Yes</v>
          </cell>
        </row>
        <row r="180">
          <cell r="D180">
            <v>9.9912259067796612</v>
          </cell>
        </row>
        <row r="186">
          <cell r="D186" t="str">
            <v>PPO</v>
          </cell>
        </row>
        <row r="187">
          <cell r="D187" t="str">
            <v>PPO</v>
          </cell>
        </row>
        <row r="188">
          <cell r="D188" t="str">
            <v>RPI</v>
          </cell>
        </row>
        <row r="189">
          <cell r="D189" t="str">
            <v>RPI</v>
          </cell>
        </row>
        <row r="190">
          <cell r="D190" t="str">
            <v>RPI</v>
          </cell>
        </row>
        <row r="191">
          <cell r="D191" t="str">
            <v>RPI</v>
          </cell>
        </row>
        <row r="192">
          <cell r="D192" t="str">
            <v>PPO</v>
          </cell>
        </row>
        <row r="193">
          <cell r="D193" t="str">
            <v>RPI</v>
          </cell>
        </row>
        <row r="194">
          <cell r="D194" t="str">
            <v>RPI</v>
          </cell>
        </row>
        <row r="195">
          <cell r="D195" t="str">
            <v>RPI</v>
          </cell>
        </row>
        <row r="196">
          <cell r="D196" t="str">
            <v>RPI</v>
          </cell>
        </row>
        <row r="197">
          <cell r="D197" t="str">
            <v>RPI</v>
          </cell>
        </row>
        <row r="198">
          <cell r="D198" t="str">
            <v>PPO</v>
          </cell>
        </row>
        <row r="199">
          <cell r="D199" t="str">
            <v>PPO</v>
          </cell>
        </row>
        <row r="200">
          <cell r="D200" t="str">
            <v>PPO</v>
          </cell>
        </row>
        <row r="201">
          <cell r="D201" t="str">
            <v>PPO</v>
          </cell>
        </row>
        <row r="202">
          <cell r="D202" t="str">
            <v>PPO</v>
          </cell>
        </row>
        <row r="203">
          <cell r="D203" t="str">
            <v>RPI</v>
          </cell>
        </row>
        <row r="204">
          <cell r="D204" t="str">
            <v>PPO</v>
          </cell>
        </row>
        <row r="205">
          <cell r="D205" t="str">
            <v>PPO</v>
          </cell>
        </row>
        <row r="206">
          <cell r="D206" t="str">
            <v>PPO</v>
          </cell>
        </row>
        <row r="207">
          <cell r="D207" t="str">
            <v>RPI</v>
          </cell>
        </row>
        <row r="208">
          <cell r="D208" t="str">
            <v>PPO</v>
          </cell>
        </row>
        <row r="209">
          <cell r="D209" t="str">
            <v>PPO</v>
          </cell>
        </row>
        <row r="210">
          <cell r="D210" t="str">
            <v>RPI</v>
          </cell>
        </row>
        <row r="211">
          <cell r="D211" t="str">
            <v>RPI</v>
          </cell>
        </row>
        <row r="212">
          <cell r="D212" t="str">
            <v>PPO</v>
          </cell>
        </row>
        <row r="213">
          <cell r="D213" t="str">
            <v>PPO</v>
          </cell>
        </row>
        <row r="214">
          <cell r="D214" t="str">
            <v>PPO</v>
          </cell>
        </row>
        <row r="215">
          <cell r="D215" t="str">
            <v>PPO</v>
          </cell>
        </row>
        <row r="216">
          <cell r="D216" t="str">
            <v>PPO</v>
          </cell>
        </row>
        <row r="217">
          <cell r="D217" t="str">
            <v>PPO</v>
          </cell>
        </row>
        <row r="218">
          <cell r="D218" t="str">
            <v>PPO</v>
          </cell>
        </row>
        <row r="219">
          <cell r="D219" t="str">
            <v>PPO</v>
          </cell>
        </row>
        <row r="220">
          <cell r="D220" t="str">
            <v>RPI</v>
          </cell>
        </row>
        <row r="221">
          <cell r="D221" t="str">
            <v>RPI</v>
          </cell>
        </row>
        <row r="222">
          <cell r="D222" t="str">
            <v>RPI</v>
          </cell>
        </row>
        <row r="223">
          <cell r="D223" t="str">
            <v>RPI</v>
          </cell>
        </row>
        <row r="224">
          <cell r="D224" t="str">
            <v>RPI</v>
          </cell>
        </row>
        <row r="225">
          <cell r="D225" t="str">
            <v>PPO</v>
          </cell>
        </row>
        <row r="226">
          <cell r="D226" t="str">
            <v>PPO</v>
          </cell>
        </row>
        <row r="227">
          <cell r="D227" t="str">
            <v>PPO</v>
          </cell>
        </row>
        <row r="228">
          <cell r="D228" t="str">
            <v>RPI</v>
          </cell>
        </row>
        <row r="229">
          <cell r="D229" t="str">
            <v>PPO</v>
          </cell>
        </row>
        <row r="230">
          <cell r="D230" t="str">
            <v>PPO</v>
          </cell>
        </row>
        <row r="231">
          <cell r="D231" t="str">
            <v>PPO</v>
          </cell>
        </row>
        <row r="232">
          <cell r="D232" t="str">
            <v>RPI</v>
          </cell>
        </row>
        <row r="233">
          <cell r="D233" t="str">
            <v>RPI</v>
          </cell>
        </row>
        <row r="234">
          <cell r="D234" t="str">
            <v>PPO</v>
          </cell>
        </row>
        <row r="235">
          <cell r="D235" t="str">
            <v>PPO</v>
          </cell>
        </row>
        <row r="236">
          <cell r="D236" t="str">
            <v>PPO</v>
          </cell>
        </row>
        <row r="237">
          <cell r="D237" t="str">
            <v>PPO</v>
          </cell>
        </row>
        <row r="238">
          <cell r="D238" t="str">
            <v>RPI</v>
          </cell>
        </row>
        <row r="239">
          <cell r="D239" t="str">
            <v>PPO</v>
          </cell>
        </row>
        <row r="240">
          <cell r="D240" t="str">
            <v>PPO</v>
          </cell>
        </row>
        <row r="241">
          <cell r="D241" t="str">
            <v>PPO</v>
          </cell>
        </row>
        <row r="242">
          <cell r="D242" t="str">
            <v>PPO</v>
          </cell>
        </row>
        <row r="243">
          <cell r="D243" t="str">
            <v>PPO</v>
          </cell>
        </row>
        <row r="244">
          <cell r="D244" t="str">
            <v>PPO</v>
          </cell>
        </row>
        <row r="245">
          <cell r="D245" t="str">
            <v>PPO</v>
          </cell>
        </row>
        <row r="246">
          <cell r="D246" t="str">
            <v>PPO</v>
          </cell>
        </row>
        <row r="247">
          <cell r="D247" t="str">
            <v>RPI</v>
          </cell>
        </row>
        <row r="248">
          <cell r="D248" t="str">
            <v>PPO</v>
          </cell>
        </row>
        <row r="249">
          <cell r="D249" t="str">
            <v>PPO</v>
          </cell>
        </row>
        <row r="250">
          <cell r="D250" t="str">
            <v>PPO</v>
          </cell>
        </row>
        <row r="251">
          <cell r="D251" t="str">
            <v>PPO</v>
          </cell>
        </row>
        <row r="252">
          <cell r="D252" t="str">
            <v>PPO</v>
          </cell>
        </row>
        <row r="253">
          <cell r="D253" t="str">
            <v>PPO</v>
          </cell>
        </row>
        <row r="254">
          <cell r="D254" t="str">
            <v>PPO</v>
          </cell>
        </row>
        <row r="255">
          <cell r="D255" t="str">
            <v>PPO</v>
          </cell>
        </row>
        <row r="256">
          <cell r="D256" t="str">
            <v>PPO</v>
          </cell>
        </row>
        <row r="257">
          <cell r="D257" t="str">
            <v>PPO</v>
          </cell>
        </row>
        <row r="258">
          <cell r="D258" t="str">
            <v>PPO</v>
          </cell>
        </row>
        <row r="259">
          <cell r="D259" t="str">
            <v>PPO</v>
          </cell>
        </row>
        <row r="260">
          <cell r="D260" t="str">
            <v>PPO</v>
          </cell>
        </row>
        <row r="261">
          <cell r="D261" t="str">
            <v>PPO</v>
          </cell>
        </row>
        <row r="262">
          <cell r="D262" t="str">
            <v>PPO</v>
          </cell>
        </row>
        <row r="263">
          <cell r="D263" t="str">
            <v>PPO</v>
          </cell>
        </row>
        <row r="264">
          <cell r="D264" t="str">
            <v>PPO</v>
          </cell>
        </row>
        <row r="265">
          <cell r="D265" t="str">
            <v>PPO</v>
          </cell>
        </row>
        <row r="266">
          <cell r="D266" t="str">
            <v>PPO</v>
          </cell>
        </row>
        <row r="267">
          <cell r="D267" t="str">
            <v>PPO</v>
          </cell>
        </row>
        <row r="268">
          <cell r="D268" t="str">
            <v>PPO</v>
          </cell>
        </row>
        <row r="269">
          <cell r="D269" t="str">
            <v>PPO</v>
          </cell>
        </row>
        <row r="270">
          <cell r="D270" t="str">
            <v>PPO</v>
          </cell>
        </row>
        <row r="271">
          <cell r="D271" t="str">
            <v>PPO</v>
          </cell>
        </row>
        <row r="272">
          <cell r="D272" t="str">
            <v>PPO</v>
          </cell>
        </row>
        <row r="273">
          <cell r="D273" t="str">
            <v>PPO</v>
          </cell>
        </row>
        <row r="274">
          <cell r="D274" t="str">
            <v>PPO</v>
          </cell>
        </row>
        <row r="275">
          <cell r="D275" t="str">
            <v>PPO</v>
          </cell>
        </row>
        <row r="276">
          <cell r="D276" t="str">
            <v>PPO</v>
          </cell>
        </row>
        <row r="277">
          <cell r="D277" t="str">
            <v>PPO</v>
          </cell>
        </row>
        <row r="278">
          <cell r="D278" t="str">
            <v>PPO</v>
          </cell>
        </row>
        <row r="279">
          <cell r="D279" t="str">
            <v>PPO</v>
          </cell>
        </row>
        <row r="280">
          <cell r="D280" t="str">
            <v>PPO</v>
          </cell>
        </row>
        <row r="281">
          <cell r="D281" t="str">
            <v>PPO</v>
          </cell>
        </row>
        <row r="282">
          <cell r="D282" t="str">
            <v>PPO</v>
          </cell>
        </row>
        <row r="283">
          <cell r="D283" t="str">
            <v>PPO</v>
          </cell>
        </row>
        <row r="284">
          <cell r="D284" t="str">
            <v>PPO</v>
          </cell>
        </row>
        <row r="285">
          <cell r="D285" t="str">
            <v>PPO</v>
          </cell>
        </row>
        <row r="289">
          <cell r="D289" t="str">
            <v>PPMR</v>
          </cell>
        </row>
        <row r="290">
          <cell r="D290" t="str">
            <v>PPMR</v>
          </cell>
        </row>
        <row r="291">
          <cell r="D291" t="str">
            <v>PPMR</v>
          </cell>
        </row>
        <row r="416">
          <cell r="D416">
            <v>60</v>
          </cell>
        </row>
        <row r="417">
          <cell r="D417">
            <v>120</v>
          </cell>
        </row>
        <row r="418">
          <cell r="D418">
            <v>30</v>
          </cell>
        </row>
        <row r="420">
          <cell r="D420">
            <v>59</v>
          </cell>
        </row>
        <row r="421">
          <cell r="D421" t="str">
            <v>No</v>
          </cell>
        </row>
        <row r="423">
          <cell r="D423">
            <v>90</v>
          </cell>
        </row>
        <row r="425">
          <cell r="D425">
            <v>0</v>
          </cell>
        </row>
        <row r="426">
          <cell r="D426" t="str">
            <v>ACT/360</v>
          </cell>
        </row>
        <row r="428">
          <cell r="D428">
            <v>15</v>
          </cell>
        </row>
        <row r="430">
          <cell r="D430">
            <v>0</v>
          </cell>
        </row>
        <row r="431">
          <cell r="D431">
            <v>0</v>
          </cell>
        </row>
        <row r="432">
          <cell r="D432">
            <v>0</v>
          </cell>
        </row>
        <row r="437">
          <cell r="D437">
            <v>1</v>
          </cell>
        </row>
        <row r="441">
          <cell r="D441">
            <v>316.31732188705348</v>
          </cell>
        </row>
        <row r="442">
          <cell r="D442">
            <v>0</v>
          </cell>
        </row>
        <row r="444">
          <cell r="D444">
            <v>3</v>
          </cell>
        </row>
        <row r="446">
          <cell r="D446">
            <v>200</v>
          </cell>
        </row>
        <row r="447">
          <cell r="D447">
            <v>70</v>
          </cell>
        </row>
        <row r="452">
          <cell r="D452">
            <v>0.04</v>
          </cell>
        </row>
        <row r="454">
          <cell r="D454" t="str">
            <v>ACT/360</v>
          </cell>
        </row>
        <row r="461">
          <cell r="D461">
            <v>0.02</v>
          </cell>
        </row>
        <row r="463">
          <cell r="D463" t="str">
            <v>30/360</v>
          </cell>
        </row>
        <row r="467">
          <cell r="D467">
            <v>280</v>
          </cell>
        </row>
        <row r="469">
          <cell r="D469">
            <v>3</v>
          </cell>
        </row>
        <row r="475">
          <cell r="D475">
            <v>70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6">
          <cell r="D486">
            <v>0</v>
          </cell>
        </row>
        <row r="493">
          <cell r="D493">
            <v>1</v>
          </cell>
        </row>
        <row r="494">
          <cell r="D494">
            <v>0</v>
          </cell>
        </row>
        <row r="495">
          <cell r="D495">
            <v>0</v>
          </cell>
        </row>
        <row r="497">
          <cell r="D497">
            <v>0.05</v>
          </cell>
        </row>
        <row r="501">
          <cell r="D501">
            <v>3695.09487932</v>
          </cell>
        </row>
        <row r="502">
          <cell r="D502">
            <v>3131.4363384067797</v>
          </cell>
        </row>
        <row r="504">
          <cell r="D504">
            <v>3864.1671280000005</v>
          </cell>
        </row>
        <row r="505">
          <cell r="D505">
            <v>398.03632099999999</v>
          </cell>
        </row>
        <row r="506">
          <cell r="D506">
            <v>716.02925100000004</v>
          </cell>
        </row>
        <row r="507">
          <cell r="D507">
            <v>970.86471800000004</v>
          </cell>
        </row>
        <row r="508">
          <cell r="D508">
            <v>848.39703099999997</v>
          </cell>
        </row>
        <row r="509">
          <cell r="D509">
            <v>901.57633599999997</v>
          </cell>
        </row>
        <row r="510">
          <cell r="D510">
            <v>29.263470999999999</v>
          </cell>
        </row>
        <row r="514">
          <cell r="D514">
            <v>65</v>
          </cell>
        </row>
        <row r="515">
          <cell r="D515">
            <v>43738</v>
          </cell>
        </row>
        <row r="516">
          <cell r="D516">
            <v>3</v>
          </cell>
        </row>
        <row r="517">
          <cell r="D517">
            <v>43738</v>
          </cell>
        </row>
        <row r="518">
          <cell r="D518">
            <v>15</v>
          </cell>
        </row>
        <row r="519">
          <cell r="D519">
            <v>49125</v>
          </cell>
        </row>
        <row r="521">
          <cell r="D521">
            <v>194.7</v>
          </cell>
        </row>
        <row r="523">
          <cell r="D523">
            <v>192.74326499999998</v>
          </cell>
        </row>
        <row r="525">
          <cell r="D525">
            <v>1248.5999999999999</v>
          </cell>
        </row>
        <row r="527">
          <cell r="D527" t="str">
            <v>Middle Case - Adjusted 2</v>
          </cell>
        </row>
        <row r="531">
          <cell r="D531" t="str">
            <v>Bond</v>
          </cell>
        </row>
        <row r="532">
          <cell r="D532" t="str">
            <v>GLF</v>
          </cell>
        </row>
        <row r="536">
          <cell r="D536">
            <v>0.39490000016663024</v>
          </cell>
        </row>
        <row r="537">
          <cell r="D537">
            <v>0.60509999983336993</v>
          </cell>
        </row>
        <row r="541">
          <cell r="D541">
            <v>134</v>
          </cell>
        </row>
        <row r="545">
          <cell r="D545">
            <v>108.88234044206411</v>
          </cell>
        </row>
        <row r="553">
          <cell r="D553">
            <v>69.505836515564908</v>
          </cell>
        </row>
        <row r="555">
          <cell r="D555">
            <v>0.42699999999999999</v>
          </cell>
        </row>
        <row r="556">
          <cell r="D556">
            <v>0.65200000000000002</v>
          </cell>
        </row>
        <row r="558">
          <cell r="D558">
            <v>0</v>
          </cell>
        </row>
        <row r="564">
          <cell r="D564">
            <v>18.77</v>
          </cell>
        </row>
        <row r="565">
          <cell r="D565">
            <v>58.85</v>
          </cell>
        </row>
        <row r="567">
          <cell r="D567">
            <v>3.7556892999999993</v>
          </cell>
        </row>
        <row r="568">
          <cell r="D568">
            <v>0.66276869999999988</v>
          </cell>
        </row>
        <row r="573">
          <cell r="D573">
            <v>2.12</v>
          </cell>
        </row>
        <row r="575">
          <cell r="D575">
            <v>7.2080000000000002</v>
          </cell>
        </row>
        <row r="576">
          <cell r="D576">
            <v>1.272</v>
          </cell>
        </row>
        <row r="581">
          <cell r="D581">
            <v>4</v>
          </cell>
        </row>
        <row r="582">
          <cell r="D582">
            <v>1</v>
          </cell>
        </row>
        <row r="584">
          <cell r="D584">
            <v>0.36038399999999998</v>
          </cell>
        </row>
        <row r="586">
          <cell r="D586">
            <v>1.4415359999999999</v>
          </cell>
        </row>
        <row r="587">
          <cell r="D587">
            <v>0.36038399999999998</v>
          </cell>
        </row>
        <row r="592">
          <cell r="D592">
            <v>9.580000000000001E-2</v>
          </cell>
        </row>
        <row r="597">
          <cell r="D597" t="str">
            <v>14.11.15 Model Update</v>
          </cell>
        </row>
        <row r="599">
          <cell r="D599">
            <v>0.01</v>
          </cell>
        </row>
        <row r="600">
          <cell r="D600" t="str">
            <v>30/360</v>
          </cell>
        </row>
        <row r="602">
          <cell r="D602">
            <v>0.15</v>
          </cell>
        </row>
        <row r="604">
          <cell r="D604">
            <v>0.01</v>
          </cell>
        </row>
        <row r="605">
          <cell r="D605" t="str">
            <v>No</v>
          </cell>
        </row>
        <row r="607">
          <cell r="D607">
            <v>2.23E-2</v>
          </cell>
        </row>
        <row r="609">
          <cell r="D609">
            <v>5.0000000000000001E-3</v>
          </cell>
        </row>
        <row r="611">
          <cell r="D611">
            <v>0</v>
          </cell>
        </row>
        <row r="613">
          <cell r="D613">
            <v>0</v>
          </cell>
        </row>
        <row r="620">
          <cell r="D620">
            <v>0.16</v>
          </cell>
        </row>
        <row r="622">
          <cell r="D622">
            <v>0</v>
          </cell>
        </row>
        <row r="623">
          <cell r="D623">
            <v>42005</v>
          </cell>
        </row>
        <row r="625">
          <cell r="D625" t="str">
            <v>Yes</v>
          </cell>
        </row>
        <row r="629">
          <cell r="D629">
            <v>800</v>
          </cell>
        </row>
        <row r="631">
          <cell r="D631">
            <v>14</v>
          </cell>
        </row>
        <row r="633">
          <cell r="D633">
            <v>100</v>
          </cell>
        </row>
        <row r="634">
          <cell r="D634">
            <v>150.9</v>
          </cell>
        </row>
        <row r="635">
          <cell r="D635">
            <v>8.5510000000000003E-2</v>
          </cell>
        </row>
        <row r="636">
          <cell r="D636">
            <v>70</v>
          </cell>
        </row>
        <row r="638">
          <cell r="D638">
            <v>70</v>
          </cell>
        </row>
        <row r="639">
          <cell r="D639">
            <v>42369</v>
          </cell>
        </row>
        <row r="641">
          <cell r="D641">
            <v>3.4299999999999997E-2</v>
          </cell>
        </row>
        <row r="642">
          <cell r="D642">
            <v>0</v>
          </cell>
        </row>
        <row r="644">
          <cell r="D644">
            <v>8.9999999999999993E-3</v>
          </cell>
        </row>
        <row r="645">
          <cell r="D645">
            <v>8.9999999999999993E-3</v>
          </cell>
        </row>
        <row r="646">
          <cell r="D646">
            <v>8.9999999999999993E-3</v>
          </cell>
        </row>
        <row r="647">
          <cell r="D647">
            <v>8.9999999999999993E-3</v>
          </cell>
        </row>
        <row r="648">
          <cell r="D648">
            <v>8.9999999999999993E-3</v>
          </cell>
        </row>
        <row r="649">
          <cell r="D649">
            <v>8.9999999999999993E-3</v>
          </cell>
        </row>
        <row r="651">
          <cell r="D651">
            <v>5</v>
          </cell>
        </row>
        <row r="652">
          <cell r="D652">
            <v>9</v>
          </cell>
        </row>
        <row r="653">
          <cell r="D653">
            <v>13</v>
          </cell>
        </row>
        <row r="654">
          <cell r="D654">
            <v>17</v>
          </cell>
        </row>
        <row r="655">
          <cell r="D655">
            <v>21</v>
          </cell>
        </row>
        <row r="657">
          <cell r="D657" t="str">
            <v>ACT/360</v>
          </cell>
        </row>
        <row r="664">
          <cell r="D664">
            <v>0.16</v>
          </cell>
        </row>
        <row r="666">
          <cell r="D666">
            <v>0</v>
          </cell>
        </row>
        <row r="667">
          <cell r="D667">
            <v>42005</v>
          </cell>
        </row>
        <row r="671">
          <cell r="D671">
            <v>42005</v>
          </cell>
        </row>
        <row r="672">
          <cell r="D672">
            <v>43100</v>
          </cell>
        </row>
        <row r="674">
          <cell r="D674">
            <v>200</v>
          </cell>
        </row>
        <row r="676">
          <cell r="D676">
            <v>250</v>
          </cell>
        </row>
        <row r="677">
          <cell r="D677">
            <v>25</v>
          </cell>
        </row>
        <row r="679">
          <cell r="D679">
            <v>25</v>
          </cell>
        </row>
        <row r="680">
          <cell r="D680">
            <v>42735</v>
          </cell>
        </row>
        <row r="685">
          <cell r="D685">
            <v>7.0000000000000007E-2</v>
          </cell>
        </row>
        <row r="687">
          <cell r="D687" t="str">
            <v>ACT/360</v>
          </cell>
        </row>
        <row r="694">
          <cell r="D694">
            <v>0.255</v>
          </cell>
        </row>
        <row r="695">
          <cell r="D695">
            <v>0.24</v>
          </cell>
        </row>
        <row r="697">
          <cell r="D697">
            <v>0</v>
          </cell>
        </row>
        <row r="698">
          <cell r="D698">
            <v>42005</v>
          </cell>
        </row>
        <row r="700">
          <cell r="D700" t="str">
            <v>SV</v>
          </cell>
        </row>
        <row r="701">
          <cell r="D701" t="str">
            <v>Yes</v>
          </cell>
        </row>
        <row r="707">
          <cell r="D707">
            <v>1144.3855686076747</v>
          </cell>
        </row>
        <row r="709">
          <cell r="D709">
            <v>13.5</v>
          </cell>
        </row>
        <row r="710">
          <cell r="D710">
            <v>75</v>
          </cell>
        </row>
        <row r="714">
          <cell r="D714">
            <v>6.0199999999999997E-2</v>
          </cell>
        </row>
        <row r="716">
          <cell r="D716" t="str">
            <v>Current</v>
          </cell>
        </row>
        <row r="720">
          <cell r="D720">
            <v>5.3E-3</v>
          </cell>
        </row>
        <row r="724">
          <cell r="D724" t="str">
            <v>30/360</v>
          </cell>
        </row>
        <row r="743">
          <cell r="D743">
            <v>0.18</v>
          </cell>
        </row>
        <row r="747">
          <cell r="D747">
            <v>1</v>
          </cell>
        </row>
        <row r="748">
          <cell r="D748">
            <v>1</v>
          </cell>
        </row>
        <row r="749">
          <cell r="D749">
            <v>1</v>
          </cell>
        </row>
        <row r="750">
          <cell r="D750">
            <v>1</v>
          </cell>
        </row>
        <row r="751">
          <cell r="D751">
            <v>1</v>
          </cell>
        </row>
        <row r="752">
          <cell r="D752">
            <v>1</v>
          </cell>
        </row>
        <row r="753">
          <cell r="D753">
            <v>1</v>
          </cell>
        </row>
        <row r="754">
          <cell r="D754">
            <v>1</v>
          </cell>
        </row>
        <row r="755">
          <cell r="D755">
            <v>1</v>
          </cell>
        </row>
        <row r="756">
          <cell r="D756">
            <v>1</v>
          </cell>
        </row>
        <row r="757">
          <cell r="D757">
            <v>1</v>
          </cell>
        </row>
        <row r="758">
          <cell r="D758">
            <v>1</v>
          </cell>
        </row>
        <row r="759">
          <cell r="D759">
            <v>1</v>
          </cell>
        </row>
        <row r="760">
          <cell r="D760">
            <v>1</v>
          </cell>
        </row>
        <row r="761">
          <cell r="D761">
            <v>1</v>
          </cell>
        </row>
        <row r="762">
          <cell r="D762">
            <v>1</v>
          </cell>
        </row>
        <row r="763">
          <cell r="D763">
            <v>1</v>
          </cell>
        </row>
        <row r="764">
          <cell r="D764">
            <v>1</v>
          </cell>
        </row>
        <row r="765">
          <cell r="D765">
            <v>1</v>
          </cell>
        </row>
        <row r="766">
          <cell r="D766">
            <v>1</v>
          </cell>
        </row>
        <row r="767">
          <cell r="D767">
            <v>1</v>
          </cell>
        </row>
        <row r="768">
          <cell r="D768">
            <v>1</v>
          </cell>
        </row>
        <row r="769">
          <cell r="D769">
            <v>1</v>
          </cell>
        </row>
        <row r="770">
          <cell r="D770">
            <v>1</v>
          </cell>
        </row>
        <row r="771">
          <cell r="D771">
            <v>1</v>
          </cell>
        </row>
        <row r="772">
          <cell r="D772">
            <v>1</v>
          </cell>
        </row>
        <row r="773">
          <cell r="D773">
            <v>1</v>
          </cell>
        </row>
        <row r="774">
          <cell r="D774">
            <v>1</v>
          </cell>
        </row>
        <row r="775">
          <cell r="D775">
            <v>1</v>
          </cell>
        </row>
        <row r="776">
          <cell r="D776">
            <v>1</v>
          </cell>
        </row>
        <row r="777">
          <cell r="D777">
            <v>1</v>
          </cell>
        </row>
        <row r="778">
          <cell r="D778">
            <v>1</v>
          </cell>
        </row>
        <row r="779">
          <cell r="D779">
            <v>1</v>
          </cell>
        </row>
        <row r="780">
          <cell r="D780">
            <v>1</v>
          </cell>
        </row>
        <row r="781">
          <cell r="D781">
            <v>1</v>
          </cell>
        </row>
        <row r="782">
          <cell r="D782">
            <v>1</v>
          </cell>
        </row>
        <row r="783">
          <cell r="D783">
            <v>1</v>
          </cell>
        </row>
        <row r="784">
          <cell r="D784">
            <v>1</v>
          </cell>
        </row>
        <row r="785">
          <cell r="D785">
            <v>1</v>
          </cell>
        </row>
        <row r="786">
          <cell r="D786">
            <v>1</v>
          </cell>
        </row>
        <row r="787">
          <cell r="D787">
            <v>1</v>
          </cell>
        </row>
        <row r="788">
          <cell r="D788">
            <v>1</v>
          </cell>
        </row>
        <row r="789">
          <cell r="D789">
            <v>1</v>
          </cell>
        </row>
        <row r="790">
          <cell r="D790">
            <v>1</v>
          </cell>
        </row>
        <row r="791">
          <cell r="D791">
            <v>1</v>
          </cell>
        </row>
        <row r="792">
          <cell r="D792">
            <v>1</v>
          </cell>
        </row>
        <row r="793">
          <cell r="D793">
            <v>1</v>
          </cell>
        </row>
        <row r="794">
          <cell r="D794">
            <v>1</v>
          </cell>
        </row>
        <row r="795">
          <cell r="D795">
            <v>1</v>
          </cell>
        </row>
        <row r="796">
          <cell r="D796">
            <v>1</v>
          </cell>
        </row>
        <row r="797">
          <cell r="D797">
            <v>1</v>
          </cell>
        </row>
        <row r="798">
          <cell r="D798">
            <v>1</v>
          </cell>
        </row>
        <row r="799">
          <cell r="D799">
            <v>1</v>
          </cell>
        </row>
        <row r="800">
          <cell r="D800">
            <v>1</v>
          </cell>
        </row>
        <row r="801">
          <cell r="D801">
            <v>1</v>
          </cell>
        </row>
        <row r="802">
          <cell r="D802">
            <v>1</v>
          </cell>
        </row>
        <row r="803">
          <cell r="D803">
            <v>1</v>
          </cell>
        </row>
        <row r="804">
          <cell r="D804">
            <v>1</v>
          </cell>
        </row>
        <row r="805">
          <cell r="D805">
            <v>1</v>
          </cell>
        </row>
        <row r="806">
          <cell r="D806">
            <v>1</v>
          </cell>
        </row>
        <row r="807">
          <cell r="D807">
            <v>1</v>
          </cell>
        </row>
        <row r="808">
          <cell r="D808">
            <v>1</v>
          </cell>
        </row>
        <row r="809">
          <cell r="D809">
            <v>1</v>
          </cell>
        </row>
        <row r="810">
          <cell r="D810">
            <v>1</v>
          </cell>
        </row>
        <row r="811">
          <cell r="D811">
            <v>1</v>
          </cell>
        </row>
        <row r="812">
          <cell r="D812">
            <v>1</v>
          </cell>
        </row>
        <row r="813">
          <cell r="D813">
            <v>1</v>
          </cell>
        </row>
        <row r="814">
          <cell r="D814">
            <v>1</v>
          </cell>
        </row>
        <row r="815">
          <cell r="D815">
            <v>1</v>
          </cell>
        </row>
        <row r="816">
          <cell r="D816">
            <v>1</v>
          </cell>
        </row>
        <row r="817">
          <cell r="D817">
            <v>1</v>
          </cell>
        </row>
        <row r="818">
          <cell r="D818">
            <v>1</v>
          </cell>
        </row>
        <row r="819">
          <cell r="D819">
            <v>1</v>
          </cell>
        </row>
        <row r="820">
          <cell r="D820">
            <v>1</v>
          </cell>
        </row>
        <row r="821">
          <cell r="D821">
            <v>1</v>
          </cell>
        </row>
        <row r="822">
          <cell r="D822">
            <v>1</v>
          </cell>
        </row>
        <row r="823">
          <cell r="D823">
            <v>1</v>
          </cell>
        </row>
        <row r="824">
          <cell r="D824">
            <v>1</v>
          </cell>
        </row>
        <row r="825">
          <cell r="D825">
            <v>1</v>
          </cell>
        </row>
        <row r="826">
          <cell r="D826">
            <v>1</v>
          </cell>
        </row>
        <row r="827">
          <cell r="D827">
            <v>1</v>
          </cell>
        </row>
        <row r="828">
          <cell r="D828">
            <v>1</v>
          </cell>
        </row>
        <row r="829">
          <cell r="D829">
            <v>1</v>
          </cell>
        </row>
        <row r="830">
          <cell r="D830">
            <v>1</v>
          </cell>
        </row>
        <row r="831">
          <cell r="D831">
            <v>1</v>
          </cell>
        </row>
        <row r="832">
          <cell r="D832">
            <v>1</v>
          </cell>
        </row>
        <row r="833">
          <cell r="D833">
            <v>1</v>
          </cell>
        </row>
        <row r="834">
          <cell r="D834">
            <v>1</v>
          </cell>
        </row>
        <row r="835">
          <cell r="D835">
            <v>1</v>
          </cell>
        </row>
        <row r="836">
          <cell r="D836">
            <v>1</v>
          </cell>
        </row>
        <row r="837">
          <cell r="D837">
            <v>1</v>
          </cell>
        </row>
        <row r="838">
          <cell r="D838">
            <v>1</v>
          </cell>
        </row>
        <row r="839">
          <cell r="D839">
            <v>1</v>
          </cell>
        </row>
        <row r="840">
          <cell r="D840">
            <v>1</v>
          </cell>
        </row>
        <row r="841">
          <cell r="D841">
            <v>1</v>
          </cell>
        </row>
        <row r="842">
          <cell r="D842">
            <v>1</v>
          </cell>
        </row>
        <row r="843">
          <cell r="D843">
            <v>1</v>
          </cell>
        </row>
        <row r="844">
          <cell r="D844">
            <v>1</v>
          </cell>
        </row>
        <row r="845">
          <cell r="D845">
            <v>1</v>
          </cell>
        </row>
        <row r="846">
          <cell r="D846">
            <v>1</v>
          </cell>
        </row>
        <row r="847">
          <cell r="D847">
            <v>1</v>
          </cell>
        </row>
        <row r="848">
          <cell r="D848">
            <v>1</v>
          </cell>
        </row>
        <row r="849">
          <cell r="D849">
            <v>1</v>
          </cell>
        </row>
        <row r="850">
          <cell r="D850">
            <v>1</v>
          </cell>
        </row>
        <row r="851">
          <cell r="D851">
            <v>1</v>
          </cell>
        </row>
        <row r="852">
          <cell r="D852">
            <v>1</v>
          </cell>
        </row>
        <row r="853">
          <cell r="D853">
            <v>1</v>
          </cell>
        </row>
        <row r="854">
          <cell r="D854">
            <v>1</v>
          </cell>
        </row>
        <row r="855">
          <cell r="D855">
            <v>1</v>
          </cell>
        </row>
        <row r="856">
          <cell r="D856">
            <v>1</v>
          </cell>
        </row>
        <row r="857">
          <cell r="D857">
            <v>0</v>
          </cell>
        </row>
        <row r="858">
          <cell r="D858">
            <v>0</v>
          </cell>
        </row>
        <row r="862">
          <cell r="D862">
            <v>42035</v>
          </cell>
        </row>
        <row r="864">
          <cell r="D864">
            <v>3</v>
          </cell>
        </row>
        <row r="865">
          <cell r="D865">
            <v>3</v>
          </cell>
        </row>
        <row r="869">
          <cell r="D869" t="str">
            <v>Yes</v>
          </cell>
        </row>
        <row r="871">
          <cell r="D871" t="str">
            <v>Yes</v>
          </cell>
        </row>
        <row r="873">
          <cell r="D873">
            <v>0.7</v>
          </cell>
        </row>
        <row r="875">
          <cell r="D875" t="str">
            <v>No</v>
          </cell>
        </row>
        <row r="876">
          <cell r="D876">
            <v>3</v>
          </cell>
        </row>
        <row r="880">
          <cell r="D880">
            <v>28.605719977979433</v>
          </cell>
        </row>
        <row r="881">
          <cell r="D881">
            <v>0</v>
          </cell>
        </row>
        <row r="883">
          <cell r="D883">
            <v>3</v>
          </cell>
        </row>
        <row r="885">
          <cell r="D885">
            <v>140</v>
          </cell>
        </row>
        <row r="886">
          <cell r="D886">
            <v>40</v>
          </cell>
        </row>
        <row r="891">
          <cell r="D891">
            <v>6.5000000000000002E-2</v>
          </cell>
        </row>
        <row r="893">
          <cell r="D893" t="str">
            <v>Yes</v>
          </cell>
        </row>
        <row r="895">
          <cell r="D895" t="str">
            <v>ACT/360</v>
          </cell>
        </row>
        <row r="904">
          <cell r="D904">
            <v>0.3</v>
          </cell>
        </row>
        <row r="906">
          <cell r="D906">
            <v>1.4999999999999999E-2</v>
          </cell>
        </row>
        <row r="907">
          <cell r="D907">
            <v>2</v>
          </cell>
        </row>
        <row r="909">
          <cell r="D909">
            <v>4.0000000000000001E-3</v>
          </cell>
        </row>
        <row r="910">
          <cell r="D910">
            <v>0.35</v>
          </cell>
        </row>
        <row r="914">
          <cell r="D914">
            <v>0.04</v>
          </cell>
        </row>
        <row r="915">
          <cell r="D915">
            <v>4</v>
          </cell>
        </row>
        <row r="919">
          <cell r="D919" t="str">
            <v>Limited</v>
          </cell>
        </row>
        <row r="921">
          <cell r="D921">
            <v>4</v>
          </cell>
        </row>
        <row r="925">
          <cell r="D925">
            <v>1</v>
          </cell>
        </row>
        <row r="931">
          <cell r="D931">
            <v>0</v>
          </cell>
        </row>
        <row r="932">
          <cell r="D932">
            <v>4.1000000000000002E-2</v>
          </cell>
        </row>
        <row r="933">
          <cell r="D933">
            <v>4.99E-2</v>
          </cell>
        </row>
        <row r="937">
          <cell r="D937">
            <v>5.0000000000000002E-5</v>
          </cell>
        </row>
        <row r="941">
          <cell r="D941">
            <v>0.05</v>
          </cell>
        </row>
        <row r="945">
          <cell r="D945">
            <v>0</v>
          </cell>
        </row>
        <row r="955">
          <cell r="D955">
            <v>0.1</v>
          </cell>
        </row>
        <row r="957">
          <cell r="D957">
            <v>0.2</v>
          </cell>
        </row>
        <row r="962">
          <cell r="D962">
            <v>0.03</v>
          </cell>
        </row>
        <row r="963">
          <cell r="D963">
            <v>0.02</v>
          </cell>
        </row>
        <row r="965">
          <cell r="D965">
            <v>2.8075000000000001</v>
          </cell>
        </row>
        <row r="967">
          <cell r="D967">
            <v>9.8039215686274161E-3</v>
          </cell>
        </row>
        <row r="972">
          <cell r="D972">
            <v>41640</v>
          </cell>
        </row>
        <row r="974">
          <cell r="D974">
            <v>5</v>
          </cell>
        </row>
        <row r="978">
          <cell r="D978">
            <v>1E-4</v>
          </cell>
        </row>
        <row r="991">
          <cell r="G991" t="str">
            <v>Base Case - Final</v>
          </cell>
          <cell r="H991" t="str">
            <v>14.11.15 Model Update</v>
          </cell>
          <cell r="I991" t="str">
            <v>18.11.15 Model Update</v>
          </cell>
          <cell r="J991" t="str">
            <v>20.11.15 Model Update</v>
          </cell>
          <cell r="K991" t="str">
            <v>25.11.15 Model Update</v>
          </cell>
        </row>
        <row r="992">
          <cell r="G992" t="str">
            <v>Base Case - Final</v>
          </cell>
          <cell r="H992" t="str">
            <v>14.11.15 Model Update</v>
          </cell>
          <cell r="I992" t="str">
            <v>18.11.15 Model Update</v>
          </cell>
          <cell r="J992" t="str">
            <v>20.11.15 Model Update</v>
          </cell>
          <cell r="K992" t="str">
            <v>25.11.15 Model Update</v>
          </cell>
        </row>
        <row r="993">
          <cell r="G993" t="str">
            <v>No Adjustment</v>
          </cell>
          <cell r="H993" t="str">
            <v>Offer</v>
          </cell>
          <cell r="I993" t="str">
            <v>Schedule 3</v>
          </cell>
          <cell r="J993" t="str">
            <v>Schedule 4</v>
          </cell>
          <cell r="K993" t="str">
            <v>Schedule 5</v>
          </cell>
        </row>
        <row r="994">
          <cell r="G994" t="str">
            <v>Base Case</v>
          </cell>
          <cell r="H994" t="str">
            <v>14.11.15 Model Update</v>
          </cell>
          <cell r="I994" t="str">
            <v>18.11.15 Model Update</v>
          </cell>
          <cell r="J994" t="str">
            <v>20.11.15 Model Update</v>
          </cell>
          <cell r="K994" t="str">
            <v>25.11.15 Model Update</v>
          </cell>
        </row>
        <row r="995">
          <cell r="G995" t="str">
            <v>RPI</v>
          </cell>
          <cell r="H995" t="str">
            <v>PPO</v>
          </cell>
        </row>
        <row r="996">
          <cell r="G996" t="str">
            <v>RPI</v>
          </cell>
          <cell r="H996" t="str">
            <v>PPMR</v>
          </cell>
        </row>
        <row r="997">
          <cell r="G997" t="str">
            <v>Offer</v>
          </cell>
          <cell r="H997" t="str">
            <v>Optimization Of Ppo Use</v>
          </cell>
          <cell r="I997" t="str">
            <v>Optimization Of Ppo Use - Adjusted</v>
          </cell>
          <cell r="J997" t="str">
            <v>Optimization Of Ppo Use - Adjusted W/Mr</v>
          </cell>
          <cell r="K997" t="str">
            <v>Optimization Of Bond Use - Adjusted</v>
          </cell>
          <cell r="L997" t="str">
            <v>Middle Case - Adjusted</v>
          </cell>
          <cell r="M997" t="str">
            <v>Middle Case - Adjusted 2</v>
          </cell>
          <cell r="N997" t="str">
            <v>Schedule 8</v>
          </cell>
          <cell r="O997" t="str">
            <v>Schedule 9</v>
          </cell>
          <cell r="P997" t="str">
            <v>Schedule 10</v>
          </cell>
          <cell r="Q997" t="str">
            <v>Schedule 11</v>
          </cell>
          <cell r="R997" t="str">
            <v>Schedule 12</v>
          </cell>
          <cell r="S997" t="str">
            <v>Schedule 13</v>
          </cell>
          <cell r="T997" t="str">
            <v>Schedule 14</v>
          </cell>
          <cell r="U997" t="str">
            <v>Schedule 15</v>
          </cell>
          <cell r="V997" t="str">
            <v>Schedule 16</v>
          </cell>
          <cell r="W997" t="str">
            <v>Schedule 17</v>
          </cell>
          <cell r="X997" t="str">
            <v>Schedule 18</v>
          </cell>
        </row>
        <row r="998">
          <cell r="G998" t="str">
            <v>Capitalized</v>
          </cell>
          <cell r="H998" t="str">
            <v>Current</v>
          </cell>
        </row>
        <row r="999">
          <cell r="G999" t="str">
            <v>GLF</v>
          </cell>
          <cell r="H999" t="str">
            <v>Bond</v>
          </cell>
        </row>
        <row r="1000">
          <cell r="G1000" t="str">
            <v>Base Case 20.03.14</v>
          </cell>
          <cell r="H1000" t="str">
            <v>Revised Base Case 24.04.14</v>
          </cell>
          <cell r="I1000" t="str">
            <v>14.11.15 Model Update</v>
          </cell>
          <cell r="J1000" t="str">
            <v>Schedule 4</v>
          </cell>
          <cell r="K1000" t="str">
            <v>Schedule 5</v>
          </cell>
          <cell r="L1000" t="str">
            <v>Schedule 6</v>
          </cell>
          <cell r="M1000" t="str">
            <v>Schedule 7</v>
          </cell>
          <cell r="N1000" t="str">
            <v>Schedule 8</v>
          </cell>
        </row>
        <row r="1006">
          <cell r="D1006">
            <v>1.4040919666587215E-2</v>
          </cell>
        </row>
        <row r="1010">
          <cell r="D1010">
            <v>0.39492335839922088</v>
          </cell>
        </row>
        <row r="1011">
          <cell r="D1011">
            <v>0.60509999999934894</v>
          </cell>
        </row>
        <row r="1013">
          <cell r="D1013">
            <v>316.31732188705348</v>
          </cell>
        </row>
        <row r="1014">
          <cell r="D1014">
            <v>28.605719977979433</v>
          </cell>
        </row>
        <row r="1016">
          <cell r="H1016" t="b">
            <v>1</v>
          </cell>
        </row>
      </sheetData>
      <sheetData sheetId="6">
        <row r="48">
          <cell r="E48" t="b">
            <v>1</v>
          </cell>
        </row>
        <row r="159">
          <cell r="E159" t="b">
            <v>1</v>
          </cell>
        </row>
        <row r="270">
          <cell r="E270" t="b">
            <v>1</v>
          </cell>
        </row>
        <row r="386">
          <cell r="D386" t="b">
            <v>1</v>
          </cell>
        </row>
      </sheetData>
      <sheetData sheetId="7"/>
      <sheetData sheetId="8">
        <row r="165">
          <cell r="D165" t="b">
            <v>1</v>
          </cell>
        </row>
        <row r="196">
          <cell r="D196" t="b">
            <v>1</v>
          </cell>
        </row>
        <row r="215">
          <cell r="D215" t="b">
            <v>1</v>
          </cell>
        </row>
        <row r="1451">
          <cell r="D1451" t="b">
            <v>1</v>
          </cell>
        </row>
        <row r="1452">
          <cell r="D1452" t="b">
            <v>0</v>
          </cell>
        </row>
        <row r="1490">
          <cell r="D1490" t="b">
            <v>1</v>
          </cell>
        </row>
        <row r="1499">
          <cell r="D1499" t="b">
            <v>1</v>
          </cell>
        </row>
        <row r="1588"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23.257597916840453</v>
          </cell>
          <cell r="W1588">
            <v>23.257597916840453</v>
          </cell>
          <cell r="X1588">
            <v>23.257597916840453</v>
          </cell>
          <cell r="Y1588">
            <v>73.987087561666726</v>
          </cell>
          <cell r="Z1588">
            <v>73.987087561666726</v>
          </cell>
          <cell r="AA1588">
            <v>73.987087561666726</v>
          </cell>
          <cell r="AB1588">
            <v>151.86568178910983</v>
          </cell>
          <cell r="AC1588">
            <v>151.86568178910983</v>
          </cell>
          <cell r="AD1588">
            <v>151.86568178910983</v>
          </cell>
          <cell r="AE1588">
            <v>240.50325887048757</v>
          </cell>
          <cell r="AF1588">
            <v>240.50325887048757</v>
          </cell>
          <cell r="AG1588">
            <v>240.50325887048757</v>
          </cell>
          <cell r="AH1588">
            <v>327.64639649237171</v>
          </cell>
          <cell r="AI1588">
            <v>327.64639649237171</v>
          </cell>
          <cell r="AJ1588">
            <v>327.64639649237171</v>
          </cell>
          <cell r="AK1588">
            <v>409.97111078019122</v>
          </cell>
          <cell r="AL1588">
            <v>409.97111078019122</v>
          </cell>
          <cell r="AM1588">
            <v>409.97111078019122</v>
          </cell>
          <cell r="AN1588">
            <v>446.53880604895841</v>
          </cell>
          <cell r="AO1588">
            <v>446.53880604895841</v>
          </cell>
          <cell r="AP1588">
            <v>446.53880604895841</v>
          </cell>
          <cell r="AQ1588">
            <v>494.86141587824244</v>
          </cell>
          <cell r="AR1588">
            <v>494.86141587824244</v>
          </cell>
          <cell r="AS1588">
            <v>494.86141587824244</v>
          </cell>
          <cell r="AT1588">
            <v>539.69220656266987</v>
          </cell>
          <cell r="AU1588">
            <v>539.69220656266987</v>
          </cell>
          <cell r="AV1588">
            <v>539.69220656266987</v>
          </cell>
          <cell r="AW1588">
            <v>647.69399071566181</v>
          </cell>
          <cell r="AX1588">
            <v>647.69399071566181</v>
          </cell>
          <cell r="AY1588">
            <v>647.69399071566181</v>
          </cell>
          <cell r="AZ1588">
            <v>775.48283436376187</v>
          </cell>
          <cell r="BA1588">
            <v>775.48283436376187</v>
          </cell>
          <cell r="BB1588">
            <v>775.48283436376187</v>
          </cell>
          <cell r="BC1588">
            <v>966.31413091057152</v>
          </cell>
          <cell r="BD1588">
            <v>966.31413091057152</v>
          </cell>
          <cell r="BE1588">
            <v>966.31413091057152</v>
          </cell>
          <cell r="BF1588">
            <v>1123.5896822593952</v>
          </cell>
          <cell r="BG1588">
            <v>1123.5896822593952</v>
          </cell>
          <cell r="BH1588">
            <v>1123.5896822593952</v>
          </cell>
          <cell r="BI1588">
            <v>1242.8930455893885</v>
          </cell>
          <cell r="BJ1588">
            <v>1242.8930455893885</v>
          </cell>
          <cell r="BK1588">
            <v>1242.8930455893885</v>
          </cell>
          <cell r="BL1588">
            <v>1372.8643872167331</v>
          </cell>
          <cell r="BM1588">
            <v>1372.8643872167331</v>
          </cell>
          <cell r="BN1588">
            <v>1372.8643872167331</v>
          </cell>
          <cell r="BO1588">
            <v>1473.9466543011306</v>
          </cell>
          <cell r="BP1588">
            <v>1473.9466543011306</v>
          </cell>
          <cell r="BQ1588">
            <v>1473.9466543011306</v>
          </cell>
          <cell r="BR1588">
            <v>1502.1982201458918</v>
          </cell>
          <cell r="BS1588">
            <v>1502.1982201458918</v>
          </cell>
          <cell r="BT1588">
            <v>1502.1982201458918</v>
          </cell>
          <cell r="BU1588">
            <v>1509.1647627968089</v>
          </cell>
          <cell r="BV1588">
            <v>1509.1647627968089</v>
          </cell>
          <cell r="BW1588">
            <v>1509.1647627968089</v>
          </cell>
          <cell r="BX1588">
            <v>1509.1647627968089</v>
          </cell>
          <cell r="BY1588">
            <v>1509.1647627968089</v>
          </cell>
          <cell r="BZ1588">
            <v>1509.1647627968089</v>
          </cell>
          <cell r="CA1588">
            <v>1509.1647627968089</v>
          </cell>
          <cell r="CB1588">
            <v>1509.1647627968089</v>
          </cell>
          <cell r="CC1588">
            <v>1509.1647627968089</v>
          </cell>
          <cell r="CD1588">
            <v>1509.1647627968089</v>
          </cell>
          <cell r="CE1588">
            <v>1509.1647627968089</v>
          </cell>
          <cell r="CF1588">
            <v>1509.1647627968089</v>
          </cell>
          <cell r="CG1588">
            <v>1509.1647627968089</v>
          </cell>
          <cell r="CH1588">
            <v>1509.1647627968089</v>
          </cell>
          <cell r="CI1588">
            <v>1509.1647627968089</v>
          </cell>
          <cell r="CJ1588">
            <v>1509.1647627968089</v>
          </cell>
          <cell r="CK1588">
            <v>1509.1647627968089</v>
          </cell>
          <cell r="CL1588">
            <v>1509.1647627968089</v>
          </cell>
          <cell r="CM1588">
            <v>1509.1647627968089</v>
          </cell>
          <cell r="CN1588">
            <v>1509.1647627968089</v>
          </cell>
          <cell r="CO1588">
            <v>1509.1647627968089</v>
          </cell>
          <cell r="CP1588">
            <v>1509.1647627968089</v>
          </cell>
          <cell r="CQ1588">
            <v>1509.1647627968089</v>
          </cell>
          <cell r="CR1588">
            <v>1509.1647627968089</v>
          </cell>
          <cell r="CS1588">
            <v>1509.1647627968089</v>
          </cell>
          <cell r="CT1588">
            <v>1509.1647627968089</v>
          </cell>
          <cell r="CU1588">
            <v>1509.1647627968089</v>
          </cell>
          <cell r="CV1588">
            <v>1509.1647627968089</v>
          </cell>
          <cell r="CW1588">
            <v>1509.1647627968089</v>
          </cell>
          <cell r="CX1588">
            <v>1509.1647627968089</v>
          </cell>
          <cell r="CY1588">
            <v>1509.1647627968089</v>
          </cell>
          <cell r="CZ1588">
            <v>1509.1647627968089</v>
          </cell>
        </row>
        <row r="1590"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21.908126748763184</v>
          </cell>
          <cell r="W1590">
            <v>21.908126748763184</v>
          </cell>
          <cell r="X1590">
            <v>21.908126748763184</v>
          </cell>
          <cell r="Y1590">
            <v>69.694148891518935</v>
          </cell>
          <cell r="Z1590">
            <v>69.694148891518935</v>
          </cell>
          <cell r="AA1590">
            <v>69.694148891518935</v>
          </cell>
          <cell r="AB1590">
            <v>143.05400830027543</v>
          </cell>
          <cell r="AC1590">
            <v>143.05400830027543</v>
          </cell>
          <cell r="AD1590">
            <v>143.05400830027543</v>
          </cell>
          <cell r="AE1590">
            <v>226.54858415300657</v>
          </cell>
          <cell r="AF1590">
            <v>226.54858415300657</v>
          </cell>
          <cell r="AG1590">
            <v>226.54858415300657</v>
          </cell>
          <cell r="AH1590">
            <v>308.63543212131236</v>
          </cell>
          <cell r="AI1590">
            <v>308.63543212131236</v>
          </cell>
          <cell r="AJ1590">
            <v>308.63543212131236</v>
          </cell>
          <cell r="AK1590">
            <v>386.18343521368951</v>
          </cell>
          <cell r="AL1590">
            <v>386.18343521368951</v>
          </cell>
          <cell r="AM1590">
            <v>386.18343521368951</v>
          </cell>
          <cell r="AN1590">
            <v>420.6293700745058</v>
          </cell>
          <cell r="AO1590">
            <v>420.6293700745058</v>
          </cell>
          <cell r="AP1590">
            <v>420.6293700745058</v>
          </cell>
          <cell r="AQ1590">
            <v>466.14816633099923</v>
          </cell>
          <cell r="AR1590">
            <v>466.14816633099923</v>
          </cell>
          <cell r="AS1590">
            <v>466.14816633099923</v>
          </cell>
          <cell r="AT1590">
            <v>508.37774859967271</v>
          </cell>
          <cell r="AU1590">
            <v>508.37774859967271</v>
          </cell>
          <cell r="AV1590">
            <v>508.37774859967271</v>
          </cell>
          <cell r="AW1590">
            <v>610.11296583222099</v>
          </cell>
          <cell r="AX1590">
            <v>610.11296583222099</v>
          </cell>
          <cell r="AY1590">
            <v>610.11296583222099</v>
          </cell>
          <cell r="AZ1590">
            <v>730.48714177988109</v>
          </cell>
          <cell r="BA1590">
            <v>730.48714177988109</v>
          </cell>
          <cell r="BB1590">
            <v>730.48714177988109</v>
          </cell>
          <cell r="BC1590">
            <v>918.87595675796217</v>
          </cell>
          <cell r="BD1590">
            <v>918.87595675796217</v>
          </cell>
          <cell r="BE1590">
            <v>918.87595675796217</v>
          </cell>
          <cell r="BF1590">
            <v>1076.1515081064397</v>
          </cell>
          <cell r="BG1590">
            <v>1076.1515081064397</v>
          </cell>
          <cell r="BH1590">
            <v>1076.1515081064397</v>
          </cell>
          <cell r="BI1590">
            <v>1195.4548714359933</v>
          </cell>
          <cell r="BJ1590">
            <v>1195.4548714359933</v>
          </cell>
          <cell r="BK1590">
            <v>1195.4548714359933</v>
          </cell>
          <cell r="BL1590">
            <v>1325.4262130610391</v>
          </cell>
          <cell r="BM1590">
            <v>1325.4262130610391</v>
          </cell>
          <cell r="BN1590">
            <v>1325.4262130610391</v>
          </cell>
          <cell r="BO1590">
            <v>1426.5084801438159</v>
          </cell>
          <cell r="BP1590">
            <v>1426.5084801438159</v>
          </cell>
          <cell r="BQ1590">
            <v>1426.5084801438159</v>
          </cell>
          <cell r="BR1590">
            <v>1454.7600459881849</v>
          </cell>
          <cell r="BS1590">
            <v>1454.7600459881849</v>
          </cell>
          <cell r="BT1590">
            <v>1454.7600459881849</v>
          </cell>
          <cell r="BU1590">
            <v>1461.7265886390232</v>
          </cell>
          <cell r="BV1590">
            <v>1461.7265886390232</v>
          </cell>
          <cell r="BW1590">
            <v>1461.7265886390232</v>
          </cell>
          <cell r="BX1590">
            <v>1461.7265886390232</v>
          </cell>
          <cell r="BY1590">
            <v>1461.7265886390232</v>
          </cell>
          <cell r="BZ1590">
            <v>1461.7265886390232</v>
          </cell>
          <cell r="CA1590">
            <v>1461.7265886390232</v>
          </cell>
          <cell r="CB1590">
            <v>1461.7265886390232</v>
          </cell>
          <cell r="CC1590">
            <v>1461.7265886390232</v>
          </cell>
          <cell r="CD1590">
            <v>1461.7265886390232</v>
          </cell>
          <cell r="CE1590">
            <v>1461.7265886390232</v>
          </cell>
          <cell r="CF1590">
            <v>1461.7265886390232</v>
          </cell>
          <cell r="CG1590">
            <v>1461.7265886390232</v>
          </cell>
          <cell r="CH1590">
            <v>1461.7265886390232</v>
          </cell>
          <cell r="CI1590">
            <v>1461.7265886390232</v>
          </cell>
          <cell r="CJ1590">
            <v>1461.7265886390232</v>
          </cell>
          <cell r="CK1590">
            <v>1461.7265886390232</v>
          </cell>
          <cell r="CL1590">
            <v>1461.7265886390232</v>
          </cell>
          <cell r="CM1590">
            <v>1461.7265886390232</v>
          </cell>
          <cell r="CN1590">
            <v>1461.7265886390232</v>
          </cell>
          <cell r="CO1590">
            <v>1461.7265886390232</v>
          </cell>
          <cell r="CP1590">
            <v>1461.7265886390232</v>
          </cell>
          <cell r="CQ1590">
            <v>1461.7265886390232</v>
          </cell>
          <cell r="CR1590">
            <v>1461.7265886390232</v>
          </cell>
          <cell r="CS1590">
            <v>1461.7265886390232</v>
          </cell>
          <cell r="CT1590">
            <v>1461.7265886390232</v>
          </cell>
          <cell r="CU1590">
            <v>1461.7265886390232</v>
          </cell>
          <cell r="CV1590">
            <v>1461.7265886390232</v>
          </cell>
          <cell r="CW1590">
            <v>1461.7265886390232</v>
          </cell>
          <cell r="CX1590">
            <v>1461.7265886390232</v>
          </cell>
          <cell r="CY1590">
            <v>1461.7265886390232</v>
          </cell>
          <cell r="CZ1590">
            <v>1461.7265886390232</v>
          </cell>
        </row>
        <row r="1659">
          <cell r="D1659" t="b">
            <v>1</v>
          </cell>
        </row>
        <row r="1673">
          <cell r="D1673" t="b">
            <v>1</v>
          </cell>
        </row>
        <row r="1714">
          <cell r="D1714" t="b">
            <v>1</v>
          </cell>
        </row>
        <row r="1769">
          <cell r="D1769" t="b">
            <v>0</v>
          </cell>
        </row>
        <row r="2099">
          <cell r="D2099" t="b">
            <v>1</v>
          </cell>
        </row>
        <row r="2187">
          <cell r="D2187" t="b">
            <v>1</v>
          </cell>
        </row>
        <row r="2243">
          <cell r="D2243" t="b">
            <v>1</v>
          </cell>
        </row>
        <row r="3131">
          <cell r="D3131" t="b">
            <v>1</v>
          </cell>
        </row>
        <row r="3266">
          <cell r="D3266" t="b">
            <v>1</v>
          </cell>
        </row>
      </sheetData>
      <sheetData sheetId="9">
        <row r="34">
          <cell r="D34">
            <v>7.296626865863802E-2</v>
          </cell>
        </row>
        <row r="35">
          <cell r="D35">
            <v>7.4769285321235682E-2</v>
          </cell>
        </row>
        <row r="36">
          <cell r="D36">
            <v>7.6668897271156319E-2</v>
          </cell>
        </row>
        <row r="37">
          <cell r="D37">
            <v>7.8673514723777774E-2</v>
          </cell>
        </row>
        <row r="38">
          <cell r="D38">
            <v>8.0745223164558413E-2</v>
          </cell>
        </row>
        <row r="39">
          <cell r="D39">
            <v>8.2986590266227733E-2</v>
          </cell>
        </row>
        <row r="40">
          <cell r="D40">
            <v>8.5364946722984322E-2</v>
          </cell>
        </row>
        <row r="41">
          <cell r="D41">
            <v>8.7894079089164731E-2</v>
          </cell>
        </row>
        <row r="42">
          <cell r="D42">
            <v>9.0499100089073192E-2</v>
          </cell>
        </row>
        <row r="43">
          <cell r="D43">
            <v>9.3373349308967582E-2</v>
          </cell>
        </row>
        <row r="44">
          <cell r="D44">
            <v>9.6452885866165183E-2</v>
          </cell>
        </row>
        <row r="45">
          <cell r="D45">
            <v>9.9762374162673945E-2</v>
          </cell>
        </row>
        <row r="46">
          <cell r="D46">
            <v>0.10321004986763002</v>
          </cell>
        </row>
        <row r="47">
          <cell r="D47">
            <v>0.10706182122230529</v>
          </cell>
        </row>
        <row r="48">
          <cell r="D48">
            <v>0.11124700903892518</v>
          </cell>
        </row>
        <row r="49">
          <cell r="D49">
            <v>0.11581553816795351</v>
          </cell>
        </row>
        <row r="50">
          <cell r="D50">
            <v>0.12065747380256653</v>
          </cell>
        </row>
        <row r="51">
          <cell r="D51">
            <v>0.12617325186729431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  <sheetData sheetId="10"/>
      <sheetData sheetId="11">
        <row r="270">
          <cell r="D270" t="b">
            <v>1</v>
          </cell>
        </row>
        <row r="356">
          <cell r="D356" t="b">
            <v>1</v>
          </cell>
        </row>
        <row r="417">
          <cell r="D417" t="b">
            <v>0</v>
          </cell>
        </row>
      </sheetData>
      <sheetData sheetId="12">
        <row r="121">
          <cell r="D121" t="b">
            <v>1</v>
          </cell>
        </row>
        <row r="122">
          <cell r="D122" t="b">
            <v>1</v>
          </cell>
        </row>
        <row r="259">
          <cell r="D259" t="b">
            <v>1</v>
          </cell>
        </row>
        <row r="294">
          <cell r="D294" t="b">
            <v>1</v>
          </cell>
        </row>
      </sheetData>
      <sheetData sheetId="13">
        <row r="132">
          <cell r="D132" t="b">
            <v>1</v>
          </cell>
        </row>
        <row r="211">
          <cell r="D211" t="b">
            <v>1</v>
          </cell>
        </row>
      </sheetData>
      <sheetData sheetId="14">
        <row r="100">
          <cell r="D100" t="b">
            <v>1</v>
          </cell>
        </row>
        <row r="192">
          <cell r="D192" t="b">
            <v>1</v>
          </cell>
        </row>
      </sheetData>
      <sheetData sheetId="15"/>
      <sheetData sheetId="16"/>
      <sheetData sheetId="17"/>
      <sheetData sheetId="18">
        <row r="40">
          <cell r="D40">
            <v>8</v>
          </cell>
        </row>
        <row r="61">
          <cell r="D61">
            <v>3</v>
          </cell>
        </row>
        <row r="63">
          <cell r="D63">
            <v>7</v>
          </cell>
        </row>
        <row r="65">
          <cell r="D65">
            <v>6</v>
          </cell>
        </row>
        <row r="66">
          <cell r="D66">
            <v>0</v>
          </cell>
        </row>
        <row r="67">
          <cell r="D67">
            <v>0</v>
          </cell>
        </row>
        <row r="69">
          <cell r="D69">
            <v>1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 RDR"/>
      <sheetName val="C-1 REXT"/>
      <sheetName val="C-1 DON"/>
      <sheetName val="C-3 RO"/>
      <sheetName val="C-3 RDR"/>
      <sheetName val="C-3 REXT"/>
      <sheetName val="C-4 RO"/>
      <sheetName val="C-4 RDR"/>
      <sheetName val="C-4 REXT(2)"/>
      <sheetName val="DIF 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"/>
      <sheetName val="Sensis"/>
      <sheetName val="Summary"/>
      <sheetName val="Control"/>
      <sheetName val="Inputs"/>
      <sheetName val="Inputs Constr"/>
      <sheetName val="Inputs Op"/>
      <sheetName val="Constr"/>
      <sheetName val="CAOs IRR"/>
      <sheetName val="Op"/>
      <sheetName val="SVs Constr"/>
      <sheetName val="SV Loan 1"/>
      <sheetName val="SV Loan 2"/>
      <sheetName val="SV Loan 3"/>
      <sheetName val="SV Bond 1"/>
      <sheetName val="SV Bond 2"/>
      <sheetName val="SV Bond 3"/>
      <sheetName val="Pricer"/>
      <sheetName val="Graph Data"/>
      <sheetName val="Guarantees"/>
      <sheetName val="Debt Profiles"/>
      <sheetName val="LDs sizing"/>
      <sheetName val="Prop Eco"/>
      <sheetName val="Output 1"/>
      <sheetName val="Output 2"/>
      <sheetName val="Feuil1"/>
    </sheetNames>
    <sheetDataSet>
      <sheetData sheetId="0">
        <row r="3">
          <cell r="B3" t="str">
            <v>Project Eclipse</v>
          </cell>
        </row>
      </sheetData>
      <sheetData sheetId="1"/>
      <sheetData sheetId="2"/>
      <sheetData sheetId="3">
        <row r="8">
          <cell r="F8">
            <v>0.74327500000000002</v>
          </cell>
        </row>
      </sheetData>
      <sheetData sheetId="4">
        <row r="4">
          <cell r="J4" t="str">
            <v>AGREED BASE CASE</v>
          </cell>
        </row>
      </sheetData>
      <sheetData sheetId="5">
        <row r="4">
          <cell r="D4">
            <v>1</v>
          </cell>
        </row>
        <row r="32">
          <cell r="D32">
            <v>41944</v>
          </cell>
        </row>
        <row r="33">
          <cell r="D33">
            <v>41944</v>
          </cell>
        </row>
        <row r="37">
          <cell r="D37">
            <v>41944</v>
          </cell>
        </row>
        <row r="38">
          <cell r="D38">
            <v>41944</v>
          </cell>
        </row>
        <row r="163">
          <cell r="D163">
            <v>0</v>
          </cell>
        </row>
        <row r="167">
          <cell r="D167" t="str">
            <v>No</v>
          </cell>
        </row>
        <row r="169">
          <cell r="D169">
            <v>0</v>
          </cell>
        </row>
        <row r="170">
          <cell r="D170">
            <v>0</v>
          </cell>
        </row>
        <row r="173">
          <cell r="D173">
            <v>0</v>
          </cell>
        </row>
        <row r="174">
          <cell r="D174">
            <v>0</v>
          </cell>
        </row>
        <row r="408">
          <cell r="D408" t="str">
            <v>Loan 2</v>
          </cell>
        </row>
        <row r="409">
          <cell r="D409" t="str">
            <v>Loan 1</v>
          </cell>
        </row>
        <row r="411">
          <cell r="D411" t="str">
            <v>Bond 2</v>
          </cell>
        </row>
        <row r="412">
          <cell r="D412" t="str">
            <v>Bond 3</v>
          </cell>
        </row>
        <row r="416">
          <cell r="D416">
            <v>0</v>
          </cell>
        </row>
        <row r="417">
          <cell r="D417">
            <v>0</v>
          </cell>
        </row>
        <row r="420">
          <cell r="D420">
            <v>0</v>
          </cell>
        </row>
        <row r="421">
          <cell r="D421">
            <v>0</v>
          </cell>
        </row>
        <row r="504">
          <cell r="D504">
            <v>0</v>
          </cell>
        </row>
        <row r="506">
          <cell r="D506">
            <v>0.03</v>
          </cell>
        </row>
        <row r="507">
          <cell r="D507">
            <v>42005</v>
          </cell>
        </row>
        <row r="509">
          <cell r="D509" t="str">
            <v>Concessionaire</v>
          </cell>
        </row>
        <row r="510">
          <cell r="D510" t="str">
            <v>Yes</v>
          </cell>
        </row>
        <row r="514">
          <cell r="D514">
            <v>0</v>
          </cell>
        </row>
        <row r="516">
          <cell r="D516">
            <v>250</v>
          </cell>
        </row>
        <row r="517">
          <cell r="D517">
            <v>112.09100853736666</v>
          </cell>
        </row>
        <row r="519">
          <cell r="D519">
            <v>25</v>
          </cell>
        </row>
        <row r="520">
          <cell r="D520">
            <v>42825</v>
          </cell>
        </row>
        <row r="522">
          <cell r="D522">
            <v>4.1900000000000007E-2</v>
          </cell>
        </row>
        <row r="523">
          <cell r="D523">
            <v>2.5000000000000001E-3</v>
          </cell>
        </row>
        <row r="525">
          <cell r="D525">
            <v>2.8022752134341664E-2</v>
          </cell>
        </row>
        <row r="526">
          <cell r="D526">
            <v>2.8022752134341664E-2</v>
          </cell>
        </row>
        <row r="527">
          <cell r="D527">
            <v>2.8022752134341664E-2</v>
          </cell>
        </row>
        <row r="528">
          <cell r="D528">
            <v>2.8022752134341664E-2</v>
          </cell>
        </row>
        <row r="529">
          <cell r="D529">
            <v>2.8022752134341664E-2</v>
          </cell>
        </row>
        <row r="530">
          <cell r="D530">
            <v>2.8022752134341664E-2</v>
          </cell>
        </row>
        <row r="532">
          <cell r="D532">
            <v>5</v>
          </cell>
        </row>
        <row r="533">
          <cell r="D533">
            <v>9</v>
          </cell>
        </row>
        <row r="534">
          <cell r="D534">
            <v>13</v>
          </cell>
        </row>
        <row r="535">
          <cell r="D535">
            <v>17</v>
          </cell>
        </row>
        <row r="536">
          <cell r="D536">
            <v>21</v>
          </cell>
        </row>
        <row r="538">
          <cell r="D538" t="str">
            <v>Concessionaire</v>
          </cell>
        </row>
        <row r="540">
          <cell r="D540" t="str">
            <v>ACT/360</v>
          </cell>
        </row>
        <row r="547">
          <cell r="D547">
            <v>0</v>
          </cell>
        </row>
        <row r="549">
          <cell r="D549">
            <v>0.03</v>
          </cell>
        </row>
        <row r="550">
          <cell r="D550">
            <v>42005</v>
          </cell>
        </row>
        <row r="552">
          <cell r="D552" t="str">
            <v>Concessionaire</v>
          </cell>
        </row>
        <row r="553">
          <cell r="D553" t="str">
            <v>Yes</v>
          </cell>
        </row>
        <row r="557">
          <cell r="D557">
            <v>0</v>
          </cell>
        </row>
        <row r="559">
          <cell r="D559">
            <v>137</v>
          </cell>
        </row>
        <row r="560">
          <cell r="D560">
            <v>118</v>
          </cell>
        </row>
        <row r="562">
          <cell r="D562">
            <v>118</v>
          </cell>
        </row>
        <row r="563">
          <cell r="D563">
            <v>42369</v>
          </cell>
        </row>
        <row r="565">
          <cell r="D565">
            <v>43830</v>
          </cell>
        </row>
        <row r="567">
          <cell r="D567">
            <v>3.78E-2</v>
          </cell>
        </row>
        <row r="568">
          <cell r="D568">
            <v>1.25E-3</v>
          </cell>
        </row>
        <row r="570">
          <cell r="D570">
            <v>2.2499999999999999E-2</v>
          </cell>
        </row>
        <row r="571">
          <cell r="D571">
            <v>3.2000000000000001E-2</v>
          </cell>
        </row>
        <row r="572">
          <cell r="D572">
            <v>3.1699999999999999E-2</v>
          </cell>
        </row>
        <row r="573">
          <cell r="D573">
            <v>2.8500000000000001E-2</v>
          </cell>
        </row>
        <row r="574">
          <cell r="D574">
            <v>2.8299999999999999E-2</v>
          </cell>
        </row>
        <row r="575">
          <cell r="D575">
            <v>2.7E-2</v>
          </cell>
        </row>
        <row r="577">
          <cell r="D577">
            <v>2</v>
          </cell>
        </row>
        <row r="578">
          <cell r="D578">
            <v>4</v>
          </cell>
        </row>
        <row r="579">
          <cell r="D579">
            <v>8</v>
          </cell>
        </row>
        <row r="580">
          <cell r="D580">
            <v>13</v>
          </cell>
        </row>
        <row r="581">
          <cell r="D581">
            <v>16</v>
          </cell>
        </row>
        <row r="583">
          <cell r="D583" t="str">
            <v>Concessionaire</v>
          </cell>
        </row>
        <row r="585">
          <cell r="D585" t="str">
            <v>ACT/360</v>
          </cell>
        </row>
        <row r="589">
          <cell r="D589">
            <v>6.8322752134341663E-2</v>
          </cell>
        </row>
        <row r="593">
          <cell r="D593">
            <v>0.95</v>
          </cell>
        </row>
        <row r="597">
          <cell r="D597">
            <v>9.0000000000000011E-3</v>
          </cell>
        </row>
        <row r="598">
          <cell r="D598">
            <v>9.3708569107447126E-3</v>
          </cell>
        </row>
        <row r="600">
          <cell r="D600">
            <v>2.7000000000000001E-3</v>
          </cell>
        </row>
        <row r="605">
          <cell r="D605">
            <v>0</v>
          </cell>
        </row>
        <row r="607">
          <cell r="D607">
            <v>0.05</v>
          </cell>
        </row>
        <row r="608">
          <cell r="D608">
            <v>1E-3</v>
          </cell>
        </row>
        <row r="610">
          <cell r="D610">
            <v>1E-3</v>
          </cell>
        </row>
        <row r="614">
          <cell r="D614">
            <v>1.2500000000000001E-2</v>
          </cell>
        </row>
        <row r="616">
          <cell r="D616">
            <v>6.6000000000000008E-3</v>
          </cell>
        </row>
        <row r="618">
          <cell r="D618">
            <v>1.6500000000000001E-2</v>
          </cell>
        </row>
        <row r="630">
          <cell r="D630" t="str">
            <v>Concessionaire</v>
          </cell>
        </row>
        <row r="659">
          <cell r="D659" t="str">
            <v>Concessionaire</v>
          </cell>
        </row>
        <row r="728">
          <cell r="D728">
            <v>0</v>
          </cell>
        </row>
        <row r="730">
          <cell r="D730">
            <v>0.03</v>
          </cell>
        </row>
        <row r="731">
          <cell r="D731">
            <v>42005</v>
          </cell>
        </row>
        <row r="733">
          <cell r="D733" t="str">
            <v>Concessionaire</v>
          </cell>
        </row>
        <row r="734">
          <cell r="D734" t="str">
            <v>Yes</v>
          </cell>
        </row>
        <row r="740">
          <cell r="D740">
            <v>0</v>
          </cell>
        </row>
        <row r="742">
          <cell r="D742">
            <v>100</v>
          </cell>
        </row>
        <row r="746">
          <cell r="D746">
            <v>0.06</v>
          </cell>
        </row>
        <row r="748">
          <cell r="D748" t="str">
            <v>Current</v>
          </cell>
        </row>
        <row r="752">
          <cell r="D752">
            <v>0.02</v>
          </cell>
        </row>
        <row r="756">
          <cell r="D756" t="str">
            <v>30/360</v>
          </cell>
        </row>
        <row r="763">
          <cell r="D763">
            <v>0</v>
          </cell>
        </row>
        <row r="765">
          <cell r="D765">
            <v>0.03</v>
          </cell>
        </row>
        <row r="766">
          <cell r="D766">
            <v>42005</v>
          </cell>
        </row>
        <row r="768">
          <cell r="D768" t="str">
            <v>Concessionaire</v>
          </cell>
        </row>
        <row r="769">
          <cell r="D769" t="str">
            <v>Yes</v>
          </cell>
        </row>
        <row r="775">
          <cell r="D775">
            <v>0</v>
          </cell>
        </row>
        <row r="777">
          <cell r="D777">
            <v>100</v>
          </cell>
        </row>
        <row r="781">
          <cell r="D781">
            <v>0.06</v>
          </cell>
        </row>
        <row r="783">
          <cell r="D783" t="str">
            <v>Current</v>
          </cell>
        </row>
        <row r="787">
          <cell r="D787">
            <v>0.02</v>
          </cell>
        </row>
        <row r="791">
          <cell r="D791" t="str">
            <v>30/360</v>
          </cell>
        </row>
        <row r="905">
          <cell r="D905">
            <v>1</v>
          </cell>
        </row>
        <row r="1059">
          <cell r="D1059">
            <v>0</v>
          </cell>
        </row>
        <row r="1060">
          <cell r="D1060">
            <v>0</v>
          </cell>
        </row>
        <row r="1063">
          <cell r="D1063">
            <v>0</v>
          </cell>
        </row>
        <row r="1064">
          <cell r="D1064">
            <v>0</v>
          </cell>
        </row>
      </sheetData>
      <sheetData sheetId="6">
        <row r="60">
          <cell r="E60" t="b">
            <v>1</v>
          </cell>
        </row>
      </sheetData>
      <sheetData sheetId="7"/>
      <sheetData sheetId="8">
        <row r="153">
          <cell r="D153" t="b">
            <v>1</v>
          </cell>
        </row>
      </sheetData>
      <sheetData sheetId="9">
        <row r="34">
          <cell r="D34">
            <v>7.3146888613700875E-2</v>
          </cell>
        </row>
      </sheetData>
      <sheetData sheetId="10">
        <row r="270">
          <cell r="D270" t="b">
            <v>1</v>
          </cell>
        </row>
      </sheetData>
      <sheetData sheetId="11">
        <row r="190">
          <cell r="D190" t="b">
            <v>1</v>
          </cell>
        </row>
        <row r="191">
          <cell r="D191" t="b">
            <v>1</v>
          </cell>
        </row>
        <row r="280">
          <cell r="D280" t="b">
            <v>1</v>
          </cell>
        </row>
        <row r="281">
          <cell r="D281" t="b">
            <v>1</v>
          </cell>
        </row>
        <row r="577">
          <cell r="D577" t="b">
            <v>1</v>
          </cell>
        </row>
        <row r="612">
          <cell r="D612" t="b">
            <v>1</v>
          </cell>
        </row>
        <row r="664">
          <cell r="D664" t="b">
            <v>1</v>
          </cell>
        </row>
        <row r="699">
          <cell r="D699" t="b">
            <v>1</v>
          </cell>
        </row>
      </sheetData>
      <sheetData sheetId="12">
        <row r="123">
          <cell r="D123" t="b">
            <v>1</v>
          </cell>
        </row>
        <row r="199">
          <cell r="D199" t="b">
            <v>1</v>
          </cell>
        </row>
      </sheetData>
      <sheetData sheetId="13">
        <row r="142">
          <cell r="D142" t="b">
            <v>1</v>
          </cell>
        </row>
        <row r="283">
          <cell r="D283" t="b">
            <v>1</v>
          </cell>
        </row>
        <row r="332">
          <cell r="D332" t="b">
            <v>1</v>
          </cell>
        </row>
      </sheetData>
      <sheetData sheetId="14">
        <row r="123">
          <cell r="D123" t="b">
            <v>1</v>
          </cell>
        </row>
      </sheetData>
      <sheetData sheetId="15">
        <row r="100">
          <cell r="D100" t="b">
            <v>1</v>
          </cell>
        </row>
      </sheetData>
      <sheetData sheetId="16">
        <row r="100">
          <cell r="D100" t="b">
            <v>1</v>
          </cell>
        </row>
        <row r="192">
          <cell r="D192" t="b">
            <v>1</v>
          </cell>
        </row>
      </sheetData>
      <sheetData sheetId="17">
        <row r="100">
          <cell r="D100" t="b">
            <v>1</v>
          </cell>
        </row>
        <row r="192">
          <cell r="D192" t="b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 RDR"/>
      <sheetName val="C-1 REXT"/>
      <sheetName val="C-1 DON"/>
      <sheetName val="C-3 RO"/>
      <sheetName val="C-3 RDR"/>
      <sheetName val="C-3 REXT"/>
      <sheetName val="C-4 RO"/>
      <sheetName val="C-4 RDR"/>
      <sheetName val="C-4 REXT(2)"/>
      <sheetName val="DIF CAMBIO"/>
      <sheetName val="COMP_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_GG"/>
      <sheetName val="Res_ESP"/>
      <sheetName val="Res_DEP_GG"/>
      <sheetName val="Meta_GG"/>
      <sheetName val="Meta_Esp"/>
      <sheetName val="DBF_Mejorado"/>
      <sheetName val="DBF_Base_2014"/>
      <sheetName val="DBF_Fuente_sin_0_2014"/>
      <sheetName val="DBF_Base_2015"/>
      <sheetName val="DBF_Fuente_sin_0_2015"/>
      <sheetName val="TABLA_2"/>
      <sheetName val="Tabla_3"/>
      <sheetName val="Res_GG_OK"/>
      <sheetName val="Res_ESP_OK"/>
      <sheetName val="Res_DEP_GG_OK"/>
      <sheetName val="Meta_GG_OK"/>
      <sheetName val="Meta_Esp_OK"/>
      <sheetName val="Resum_De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 t="str">
            <v>0001</v>
          </cell>
          <cell r="C4" t="str">
            <v>019</v>
          </cell>
          <cell r="D4" t="str">
            <v>DGCC</v>
          </cell>
          <cell r="E4" t="str">
            <v>D.G. de Concesiones en Comunic.</v>
          </cell>
          <cell r="F4" t="str">
            <v>DOCUMENTO</v>
          </cell>
          <cell r="G4">
            <v>20</v>
          </cell>
        </row>
        <row r="5">
          <cell r="B5" t="str">
            <v>0002</v>
          </cell>
          <cell r="C5" t="str">
            <v>019</v>
          </cell>
          <cell r="D5" t="str">
            <v>DGCC</v>
          </cell>
          <cell r="E5" t="str">
            <v>D.G. de Concesiones en Comunic.</v>
          </cell>
          <cell r="F5" t="str">
            <v>FISCALIZACION REALIZADA</v>
          </cell>
          <cell r="G5">
            <v>35</v>
          </cell>
        </row>
        <row r="6">
          <cell r="B6" t="str">
            <v>0003</v>
          </cell>
          <cell r="C6" t="str">
            <v>021</v>
          </cell>
          <cell r="D6" t="str">
            <v>DGCSC</v>
          </cell>
          <cell r="E6" t="str">
            <v>D.G. de Control y Superv.de Comunic.</v>
          </cell>
          <cell r="F6" t="str">
            <v>OPERADOR</v>
          </cell>
          <cell r="G6">
            <v>400</v>
          </cell>
        </row>
        <row r="7">
          <cell r="B7" t="str">
            <v>0004</v>
          </cell>
          <cell r="C7" t="str">
            <v>021</v>
          </cell>
          <cell r="D7" t="str">
            <v>DGCSC</v>
          </cell>
          <cell r="E7" t="str">
            <v>D.G. de Control y Superv.de Comunic.</v>
          </cell>
          <cell r="F7" t="str">
            <v>EVENTOS</v>
          </cell>
          <cell r="G7">
            <v>8</v>
          </cell>
        </row>
        <row r="8">
          <cell r="B8" t="str">
            <v>0005</v>
          </cell>
          <cell r="C8" t="str">
            <v>018</v>
          </cell>
          <cell r="D8" t="str">
            <v>DGRAIC</v>
          </cell>
          <cell r="E8" t="str">
            <v>D.G. de Reg.y Asuntos Inter.de Comunic.</v>
          </cell>
          <cell r="F8" t="str">
            <v>INFORME</v>
          </cell>
          <cell r="G8">
            <v>3</v>
          </cell>
        </row>
        <row r="9">
          <cell r="B9" t="str">
            <v>0006</v>
          </cell>
          <cell r="C9" t="str">
            <v>019</v>
          </cell>
          <cell r="D9" t="str">
            <v>DGCC</v>
          </cell>
          <cell r="E9" t="str">
            <v>D.G. de Concesiones en Comunic.</v>
          </cell>
          <cell r="F9" t="str">
            <v>INFORME</v>
          </cell>
          <cell r="G9">
            <v>63</v>
          </cell>
        </row>
        <row r="10">
          <cell r="B10" t="str">
            <v>0007</v>
          </cell>
          <cell r="C10" t="str">
            <v>019</v>
          </cell>
          <cell r="D10" t="str">
            <v>DGCC</v>
          </cell>
          <cell r="E10" t="str">
            <v>D.G. de Concesiones en Comunic.</v>
          </cell>
          <cell r="F10" t="str">
            <v>INFORME</v>
          </cell>
          <cell r="G10">
            <v>63</v>
          </cell>
        </row>
        <row r="11">
          <cell r="B11" t="str">
            <v>0008</v>
          </cell>
          <cell r="C11" t="str">
            <v>019</v>
          </cell>
          <cell r="D11" t="str">
            <v>DGCC</v>
          </cell>
          <cell r="E11" t="str">
            <v>D.G. de Concesiones en Comunic.</v>
          </cell>
          <cell r="F11" t="str">
            <v>AUTORIZACION</v>
          </cell>
          <cell r="G11">
            <v>2368</v>
          </cell>
        </row>
        <row r="12">
          <cell r="B12" t="str">
            <v>0009</v>
          </cell>
          <cell r="C12" t="str">
            <v>008</v>
          </cell>
          <cell r="D12" t="str">
            <v>OGPP</v>
          </cell>
          <cell r="E12" t="str">
            <v>O.G. de Planeamiento y Presupuesto</v>
          </cell>
          <cell r="F12" t="str">
            <v>INFORME</v>
          </cell>
          <cell r="G12">
            <v>1</v>
          </cell>
        </row>
        <row r="13">
          <cell r="B13" t="str">
            <v>0010</v>
          </cell>
          <cell r="C13" t="str">
            <v>012</v>
          </cell>
          <cell r="D13" t="str">
            <v>DGCF</v>
          </cell>
          <cell r="E13" t="str">
            <v>D.G. de Caminos y Ferrocarriles</v>
          </cell>
          <cell r="F13" t="str">
            <v>NORMA</v>
          </cell>
          <cell r="G13">
            <v>4</v>
          </cell>
        </row>
        <row r="14">
          <cell r="B14" t="str">
            <v>0011</v>
          </cell>
          <cell r="C14" t="str">
            <v>014</v>
          </cell>
          <cell r="D14" t="str">
            <v>DGTT</v>
          </cell>
          <cell r="E14" t="str">
            <v>D.G. de Transporte Terrestre</v>
          </cell>
          <cell r="F14" t="str">
            <v>NORMA</v>
          </cell>
          <cell r="G14">
            <v>13</v>
          </cell>
        </row>
        <row r="15">
          <cell r="B15" t="str">
            <v>0012</v>
          </cell>
          <cell r="C15" t="str">
            <v>012</v>
          </cell>
          <cell r="D15" t="str">
            <v>DGCF</v>
          </cell>
          <cell r="E15" t="str">
            <v>D.G. de Caminos y Ferrocarriles</v>
          </cell>
          <cell r="F15" t="str">
            <v>MAQUINARIA</v>
          </cell>
          <cell r="G15">
            <v>10</v>
          </cell>
        </row>
        <row r="16">
          <cell r="B16" t="str">
            <v>0013</v>
          </cell>
          <cell r="C16" t="str">
            <v>008</v>
          </cell>
          <cell r="D16" t="str">
            <v>OGPP</v>
          </cell>
          <cell r="E16" t="str">
            <v>O.G. de Planeamiento y Presupuesto</v>
          </cell>
          <cell r="F16" t="str">
            <v>ESTUDIO</v>
          </cell>
          <cell r="G16">
            <v>1</v>
          </cell>
        </row>
        <row r="17">
          <cell r="B17" t="str">
            <v>0014</v>
          </cell>
          <cell r="C17" t="str">
            <v>012</v>
          </cell>
          <cell r="D17" t="str">
            <v>DGCF</v>
          </cell>
          <cell r="E17" t="str">
            <v>D.G. de Caminos y Ferrocarriles</v>
          </cell>
          <cell r="F17" t="str">
            <v>INSPECCION</v>
          </cell>
          <cell r="G17">
            <v>70</v>
          </cell>
        </row>
        <row r="18">
          <cell r="B18" t="str">
            <v>0015</v>
          </cell>
          <cell r="C18" t="str">
            <v>012</v>
          </cell>
          <cell r="D18" t="str">
            <v>DGCF</v>
          </cell>
          <cell r="E18" t="str">
            <v>D.G. de Caminos y Ferrocarriles</v>
          </cell>
          <cell r="F18" t="str">
            <v>ESTUDIO</v>
          </cell>
          <cell r="G18">
            <v>15</v>
          </cell>
        </row>
        <row r="19">
          <cell r="B19" t="str">
            <v>0016</v>
          </cell>
          <cell r="C19" t="str">
            <v>012</v>
          </cell>
          <cell r="D19" t="str">
            <v>DGCF</v>
          </cell>
          <cell r="E19" t="str">
            <v>D.G. de Caminos y Ferrocarriles</v>
          </cell>
          <cell r="F19" t="str">
            <v>KILOMETRO</v>
          </cell>
          <cell r="G19">
            <v>26900</v>
          </cell>
        </row>
        <row r="20">
          <cell r="B20" t="str">
            <v>0017</v>
          </cell>
          <cell r="C20" t="str">
            <v>022</v>
          </cell>
          <cell r="D20" t="str">
            <v>CNSV</v>
          </cell>
          <cell r="E20" t="str">
            <v>Concejo Nacional de Seguridad Vial</v>
          </cell>
          <cell r="F20" t="str">
            <v>CONDUCTOR CAPACITADO</v>
          </cell>
          <cell r="G20">
            <v>15000</v>
          </cell>
        </row>
        <row r="21">
          <cell r="B21" t="str">
            <v>0018</v>
          </cell>
          <cell r="C21" t="str">
            <v>022</v>
          </cell>
          <cell r="D21" t="str">
            <v>CNSV</v>
          </cell>
          <cell r="E21" t="str">
            <v>Concejo Nacional de Seguridad Vial</v>
          </cell>
          <cell r="F21" t="str">
            <v>CAMPAÑA</v>
          </cell>
          <cell r="G21">
            <v>2</v>
          </cell>
        </row>
        <row r="22">
          <cell r="B22" t="str">
            <v>0019</v>
          </cell>
          <cell r="C22" t="str">
            <v>022</v>
          </cell>
          <cell r="D22" t="str">
            <v>CNSV</v>
          </cell>
          <cell r="E22" t="str">
            <v>Concejo Nacional de Seguridad Vial</v>
          </cell>
          <cell r="F22" t="str">
            <v>PERSONA CAPACITADA</v>
          </cell>
          <cell r="G22">
            <v>5500</v>
          </cell>
        </row>
        <row r="23">
          <cell r="B23" t="str">
            <v>0020</v>
          </cell>
          <cell r="C23" t="str">
            <v>022</v>
          </cell>
          <cell r="D23" t="str">
            <v>CNSV</v>
          </cell>
          <cell r="E23" t="str">
            <v>Concejo Nacional de Seguridad Vial</v>
          </cell>
          <cell r="F23" t="str">
            <v>PERSONA CAPACITADA</v>
          </cell>
          <cell r="G23">
            <v>150</v>
          </cell>
        </row>
        <row r="24">
          <cell r="B24" t="str">
            <v>0021</v>
          </cell>
          <cell r="C24" t="str">
            <v>014</v>
          </cell>
          <cell r="D24" t="str">
            <v>DGTT</v>
          </cell>
          <cell r="E24" t="str">
            <v>D.G. de Transporte Terrestre</v>
          </cell>
          <cell r="F24" t="str">
            <v>VEHICULOS</v>
          </cell>
          <cell r="G24">
            <v>1874</v>
          </cell>
        </row>
        <row r="25">
          <cell r="B25" t="str">
            <v>0022</v>
          </cell>
          <cell r="C25" t="str">
            <v>014</v>
          </cell>
          <cell r="D25" t="str">
            <v>DGTT</v>
          </cell>
          <cell r="E25" t="str">
            <v>D.G. de Transporte Terrestre</v>
          </cell>
          <cell r="F25" t="str">
            <v>VEHICULOS</v>
          </cell>
          <cell r="G25">
            <v>60</v>
          </cell>
        </row>
        <row r="26">
          <cell r="B26" t="str">
            <v>0023</v>
          </cell>
          <cell r="C26" t="str">
            <v>014</v>
          </cell>
          <cell r="D26" t="str">
            <v>DGTT</v>
          </cell>
          <cell r="E26" t="str">
            <v>D.G. de Transporte Terrestre</v>
          </cell>
          <cell r="F26" t="str">
            <v>VEHICULOS</v>
          </cell>
          <cell r="G26">
            <v>53219</v>
          </cell>
        </row>
        <row r="27">
          <cell r="B27" t="str">
            <v>0024</v>
          </cell>
          <cell r="C27" t="str">
            <v>014</v>
          </cell>
          <cell r="D27" t="str">
            <v>DGTT</v>
          </cell>
          <cell r="E27" t="str">
            <v>D.G. de Transporte Terrestre</v>
          </cell>
          <cell r="F27" t="str">
            <v>VEHICULOS</v>
          </cell>
          <cell r="G27">
            <v>1762</v>
          </cell>
        </row>
        <row r="28">
          <cell r="B28" t="str">
            <v>0025</v>
          </cell>
          <cell r="C28" t="str">
            <v>014</v>
          </cell>
          <cell r="D28" t="str">
            <v>DGTT</v>
          </cell>
          <cell r="E28" t="str">
            <v>D.G. de Transporte Terrestre</v>
          </cell>
          <cell r="F28" t="str">
            <v>AUTORIZACION</v>
          </cell>
          <cell r="G28">
            <v>10</v>
          </cell>
        </row>
        <row r="29">
          <cell r="B29" t="str">
            <v>0026</v>
          </cell>
          <cell r="C29" t="str">
            <v>014</v>
          </cell>
          <cell r="D29" t="str">
            <v>DGTT</v>
          </cell>
          <cell r="E29" t="str">
            <v>D.G. de Transporte Terrestre</v>
          </cell>
          <cell r="F29" t="str">
            <v>AUTORIZACION</v>
          </cell>
          <cell r="G29">
            <v>161</v>
          </cell>
        </row>
        <row r="30">
          <cell r="B30" t="str">
            <v>0027</v>
          </cell>
          <cell r="C30" t="str">
            <v>014</v>
          </cell>
          <cell r="D30" t="str">
            <v>DGTT</v>
          </cell>
          <cell r="E30" t="str">
            <v>D.G. de Transporte Terrestre</v>
          </cell>
          <cell r="F30" t="str">
            <v>AUTORIZACION</v>
          </cell>
          <cell r="G30">
            <v>14096</v>
          </cell>
        </row>
        <row r="31">
          <cell r="B31" t="str">
            <v>0028</v>
          </cell>
          <cell r="C31" t="str">
            <v>014</v>
          </cell>
          <cell r="D31" t="str">
            <v>DGTT</v>
          </cell>
          <cell r="E31" t="str">
            <v>D.G. de Transporte Terrestre</v>
          </cell>
          <cell r="F31" t="str">
            <v>OPERADOR</v>
          </cell>
          <cell r="G31">
            <v>12</v>
          </cell>
        </row>
        <row r="32">
          <cell r="B32" t="str">
            <v>0029</v>
          </cell>
          <cell r="C32" t="str">
            <v>014</v>
          </cell>
          <cell r="D32" t="str">
            <v>DGTT</v>
          </cell>
          <cell r="E32" t="str">
            <v>D.G. de Transporte Terrestre</v>
          </cell>
          <cell r="F32" t="str">
            <v>AUTORIZACION</v>
          </cell>
          <cell r="G32">
            <v>309</v>
          </cell>
        </row>
        <row r="33">
          <cell r="B33" t="str">
            <v>0030</v>
          </cell>
          <cell r="C33" t="str">
            <v>014</v>
          </cell>
          <cell r="D33" t="str">
            <v>DGTT</v>
          </cell>
          <cell r="E33" t="str">
            <v>D.G. de Transporte Terrestre</v>
          </cell>
          <cell r="F33" t="str">
            <v>AUTORIZACION</v>
          </cell>
          <cell r="G33">
            <v>100</v>
          </cell>
        </row>
        <row r="34">
          <cell r="B34" t="str">
            <v>0031</v>
          </cell>
          <cell r="C34" t="str">
            <v>014</v>
          </cell>
          <cell r="D34" t="str">
            <v>DGTT</v>
          </cell>
          <cell r="E34" t="str">
            <v>D.G. de Transporte Terrestre</v>
          </cell>
          <cell r="F34" t="str">
            <v>LICENCIA OTORGADA</v>
          </cell>
          <cell r="G34">
            <v>424053</v>
          </cell>
        </row>
        <row r="35">
          <cell r="B35" t="str">
            <v>0032</v>
          </cell>
          <cell r="C35" t="str">
            <v>022</v>
          </cell>
          <cell r="D35" t="str">
            <v>CNSV</v>
          </cell>
          <cell r="E35" t="str">
            <v>Concejo Nacional de Seguridad Vial</v>
          </cell>
          <cell r="F35" t="str">
            <v>KILOMETRO</v>
          </cell>
          <cell r="G35">
            <v>1100</v>
          </cell>
        </row>
        <row r="36">
          <cell r="B36" t="str">
            <v>0033</v>
          </cell>
          <cell r="C36" t="str">
            <v>022</v>
          </cell>
          <cell r="D36" t="str">
            <v>CNSV</v>
          </cell>
          <cell r="E36" t="str">
            <v>Concejo Nacional de Seguridad Vial</v>
          </cell>
          <cell r="F36" t="str">
            <v>PROYECTO AUDITADO</v>
          </cell>
          <cell r="G36">
            <v>9</v>
          </cell>
        </row>
        <row r="37">
          <cell r="B37" t="str">
            <v>0034</v>
          </cell>
          <cell r="C37" t="str">
            <v>022</v>
          </cell>
          <cell r="D37" t="str">
            <v>CNSV</v>
          </cell>
          <cell r="E37" t="str">
            <v>Concejo Nacional de Seguridad Vial</v>
          </cell>
          <cell r="F37" t="str">
            <v>NORMA</v>
          </cell>
          <cell r="G37">
            <v>1</v>
          </cell>
        </row>
        <row r="38">
          <cell r="B38" t="str">
            <v>0035</v>
          </cell>
          <cell r="C38" t="str">
            <v>022</v>
          </cell>
          <cell r="D38" t="str">
            <v>CNSV</v>
          </cell>
          <cell r="E38" t="str">
            <v>Concejo Nacional de Seguridad Vial</v>
          </cell>
          <cell r="F38" t="str">
            <v>ESTUDIO</v>
          </cell>
          <cell r="G38">
            <v>4</v>
          </cell>
        </row>
        <row r="39">
          <cell r="B39" t="str">
            <v>0036</v>
          </cell>
          <cell r="C39" t="str">
            <v>008</v>
          </cell>
          <cell r="D39" t="str">
            <v>OGPP</v>
          </cell>
          <cell r="E39" t="str">
            <v>O.G. de Planeamiento y Presupuesto</v>
          </cell>
          <cell r="F39" t="str">
            <v>ESTUDIO</v>
          </cell>
          <cell r="G39">
            <v>1</v>
          </cell>
        </row>
        <row r="40">
          <cell r="B40" t="str">
            <v>0037</v>
          </cell>
          <cell r="C40" t="str">
            <v>008</v>
          </cell>
          <cell r="D40" t="str">
            <v>OGPP</v>
          </cell>
          <cell r="E40" t="str">
            <v>O.G. de Planeamiento y Presupuesto</v>
          </cell>
          <cell r="F40" t="str">
            <v>DOCUMENTO</v>
          </cell>
          <cell r="G40">
            <v>12</v>
          </cell>
        </row>
        <row r="41">
          <cell r="B41" t="str">
            <v>0038</v>
          </cell>
          <cell r="C41" t="str">
            <v>002</v>
          </cell>
          <cell r="D41" t="str">
            <v>Secret.General</v>
          </cell>
          <cell r="E41" t="str">
            <v>Secretaria General</v>
          </cell>
          <cell r="F41" t="str">
            <v>INFORME</v>
          </cell>
          <cell r="G41">
            <v>2</v>
          </cell>
        </row>
        <row r="42">
          <cell r="B42" t="str">
            <v>0039</v>
          </cell>
          <cell r="C42" t="str">
            <v>002</v>
          </cell>
          <cell r="D42" t="str">
            <v>Secret.General</v>
          </cell>
          <cell r="E42" t="str">
            <v>Secretaria General</v>
          </cell>
          <cell r="F42" t="str">
            <v>DOCUMENTO</v>
          </cell>
          <cell r="G42">
            <v>9027</v>
          </cell>
        </row>
        <row r="43">
          <cell r="B43" t="str">
            <v>0040</v>
          </cell>
          <cell r="C43" t="str">
            <v>001</v>
          </cell>
          <cell r="D43" t="str">
            <v xml:space="preserve">Desp.Ministerial </v>
          </cell>
          <cell r="E43" t="str">
            <v>Despacho Ministerial</v>
          </cell>
          <cell r="F43" t="str">
            <v>RESOLUCION</v>
          </cell>
          <cell r="G43">
            <v>1050</v>
          </cell>
        </row>
        <row r="44">
          <cell r="B44" t="str">
            <v>0041</v>
          </cell>
          <cell r="C44" t="str">
            <v>004</v>
          </cell>
          <cell r="D44" t="str">
            <v>Desp.VMC</v>
          </cell>
          <cell r="E44" t="str">
            <v>Viceministerio de Comunicaciones</v>
          </cell>
          <cell r="F44" t="str">
            <v>RESOLUCION</v>
          </cell>
          <cell r="G44">
            <v>700</v>
          </cell>
        </row>
        <row r="45">
          <cell r="B45" t="str">
            <v>0042</v>
          </cell>
          <cell r="C45" t="str">
            <v>003</v>
          </cell>
          <cell r="D45" t="str">
            <v>Desp.VMT</v>
          </cell>
          <cell r="E45" t="str">
            <v>Viceministerio de Transportes</v>
          </cell>
          <cell r="F45" t="str">
            <v>RESOLUCION</v>
          </cell>
          <cell r="G45">
            <v>1000</v>
          </cell>
        </row>
        <row r="46">
          <cell r="B46" t="str">
            <v>0043</v>
          </cell>
          <cell r="C46" t="str">
            <v>002</v>
          </cell>
          <cell r="D46" t="str">
            <v>Secret.General</v>
          </cell>
          <cell r="E46" t="str">
            <v>Secretaria General</v>
          </cell>
          <cell r="F46" t="str">
            <v>ATENCION</v>
          </cell>
          <cell r="G46">
            <v>880000</v>
          </cell>
        </row>
        <row r="47">
          <cell r="B47" t="str">
            <v>0044</v>
          </cell>
          <cell r="C47" t="str">
            <v>009</v>
          </cell>
          <cell r="D47" t="str">
            <v>OGA</v>
          </cell>
          <cell r="E47" t="str">
            <v>O.G. de Administracion</v>
          </cell>
          <cell r="F47" t="str">
            <v>INFORME</v>
          </cell>
          <cell r="G47">
            <v>120</v>
          </cell>
        </row>
        <row r="48">
          <cell r="B48" t="str">
            <v>0045</v>
          </cell>
          <cell r="C48" t="str">
            <v>009</v>
          </cell>
          <cell r="D48" t="str">
            <v>OGA</v>
          </cell>
          <cell r="E48" t="str">
            <v>O.G. de Administracion</v>
          </cell>
          <cell r="F48" t="str">
            <v>INFORME</v>
          </cell>
          <cell r="G48">
            <v>2</v>
          </cell>
        </row>
        <row r="49">
          <cell r="B49" t="str">
            <v>0046</v>
          </cell>
          <cell r="C49" t="str">
            <v>009</v>
          </cell>
          <cell r="D49" t="str">
            <v>OGA</v>
          </cell>
          <cell r="E49" t="str">
            <v>O.G. de Administracion</v>
          </cell>
          <cell r="F49" t="str">
            <v>INFORME</v>
          </cell>
          <cell r="G49">
            <v>8</v>
          </cell>
        </row>
        <row r="50">
          <cell r="B50" t="str">
            <v>0047</v>
          </cell>
          <cell r="C50" t="str">
            <v>009</v>
          </cell>
          <cell r="D50" t="str">
            <v>OGA</v>
          </cell>
          <cell r="E50" t="str">
            <v>O.G. de Administracion</v>
          </cell>
          <cell r="F50" t="str">
            <v>INFORME</v>
          </cell>
          <cell r="G50">
            <v>2</v>
          </cell>
        </row>
        <row r="51">
          <cell r="B51" t="str">
            <v>0048</v>
          </cell>
          <cell r="C51" t="str">
            <v>009</v>
          </cell>
          <cell r="D51" t="str">
            <v>OGA</v>
          </cell>
          <cell r="E51" t="str">
            <v>O.G. de Administracion</v>
          </cell>
          <cell r="F51" t="str">
            <v>SISTEMA</v>
          </cell>
          <cell r="G51">
            <v>10</v>
          </cell>
        </row>
        <row r="52">
          <cell r="B52" t="str">
            <v>0049</v>
          </cell>
          <cell r="C52" t="str">
            <v>009</v>
          </cell>
          <cell r="D52" t="str">
            <v>OGA</v>
          </cell>
          <cell r="E52" t="str">
            <v>O.G. de Administracion</v>
          </cell>
          <cell r="F52" t="str">
            <v>REGISTRO</v>
          </cell>
          <cell r="G52">
            <v>70</v>
          </cell>
        </row>
        <row r="53">
          <cell r="B53" t="str">
            <v>0050</v>
          </cell>
          <cell r="C53" t="str">
            <v>007</v>
          </cell>
          <cell r="D53" t="str">
            <v>OGAJ</v>
          </cell>
          <cell r="E53" t="str">
            <v>O.G. de Asesoria Juridica</v>
          </cell>
          <cell r="F53" t="str">
            <v>EXPEDIENTE</v>
          </cell>
          <cell r="G53">
            <v>3500</v>
          </cell>
        </row>
        <row r="54">
          <cell r="B54" t="str">
            <v>0051</v>
          </cell>
          <cell r="C54" t="str">
            <v>009</v>
          </cell>
          <cell r="D54" t="str">
            <v>OGA</v>
          </cell>
          <cell r="E54" t="str">
            <v>O.G. de Administracion</v>
          </cell>
          <cell r="F54" t="str">
            <v>PLANILLA</v>
          </cell>
          <cell r="G54">
            <v>12</v>
          </cell>
        </row>
        <row r="55">
          <cell r="B55" t="str">
            <v>0052</v>
          </cell>
          <cell r="C55" t="str">
            <v>006</v>
          </cell>
          <cell r="D55" t="str">
            <v>OCI</v>
          </cell>
          <cell r="E55" t="str">
            <v>Organo de Control Institucional</v>
          </cell>
          <cell r="F55" t="str">
            <v>INFORME</v>
          </cell>
          <cell r="G55">
            <v>31</v>
          </cell>
        </row>
        <row r="56">
          <cell r="B56" t="str">
            <v>0053</v>
          </cell>
          <cell r="C56" t="str">
            <v>005</v>
          </cell>
          <cell r="D56" t="str">
            <v>Procuraduria</v>
          </cell>
          <cell r="E56" t="str">
            <v>Procuraduria Publica</v>
          </cell>
          <cell r="F56" t="str">
            <v>GESTIONES LEGALES</v>
          </cell>
          <cell r="G56">
            <v>32000</v>
          </cell>
        </row>
        <row r="57">
          <cell r="B57" t="str">
            <v>0054</v>
          </cell>
          <cell r="C57" t="str">
            <v>010</v>
          </cell>
          <cell r="D57" t="str">
            <v>DGAC</v>
          </cell>
          <cell r="E57" t="str">
            <v>D.G. de Aeronautica Civil</v>
          </cell>
          <cell r="F57" t="str">
            <v>ESTUDIO</v>
          </cell>
          <cell r="G57">
            <v>1</v>
          </cell>
        </row>
        <row r="58">
          <cell r="B58" t="str">
            <v>0055</v>
          </cell>
          <cell r="C58" t="str">
            <v>013</v>
          </cell>
          <cell r="D58" t="str">
            <v>FFHH</v>
          </cell>
          <cell r="E58" t="str">
            <v>Ferrocarril Huancayo Huancavelica</v>
          </cell>
          <cell r="F58" t="str">
            <v>ESTUDIO</v>
          </cell>
          <cell r="G58">
            <v>2</v>
          </cell>
        </row>
        <row r="59">
          <cell r="B59" t="str">
            <v>0056</v>
          </cell>
          <cell r="C59" t="str">
            <v>011</v>
          </cell>
          <cell r="D59" t="str">
            <v>DGTA</v>
          </cell>
          <cell r="E59" t="str">
            <v>D.G. de Transporte Acuatico</v>
          </cell>
          <cell r="F59" t="str">
            <v>ESTUDIO</v>
          </cell>
          <cell r="G59">
            <v>0.45</v>
          </cell>
        </row>
        <row r="60">
          <cell r="B60" t="str">
            <v>0057</v>
          </cell>
          <cell r="C60" t="str">
            <v>011</v>
          </cell>
          <cell r="D60" t="str">
            <v>DGTA</v>
          </cell>
          <cell r="E60" t="str">
            <v>D.G. de Transporte Acuatico</v>
          </cell>
          <cell r="F60" t="str">
            <v>ESTUDIO</v>
          </cell>
          <cell r="G60">
            <v>0.35</v>
          </cell>
        </row>
        <row r="61">
          <cell r="B61" t="str">
            <v>0058</v>
          </cell>
          <cell r="C61" t="str">
            <v>011</v>
          </cell>
          <cell r="D61" t="str">
            <v>DGTA</v>
          </cell>
          <cell r="E61" t="str">
            <v>D.G. de Transporte Acuatico</v>
          </cell>
          <cell r="F61" t="str">
            <v>ESTUDIO</v>
          </cell>
          <cell r="G61">
            <v>0.35</v>
          </cell>
        </row>
        <row r="62">
          <cell r="B62" t="str">
            <v>0059</v>
          </cell>
          <cell r="C62" t="str">
            <v>010</v>
          </cell>
          <cell r="D62" t="str">
            <v>DGAC</v>
          </cell>
          <cell r="E62" t="str">
            <v>D.G. de Aeronautica Civil</v>
          </cell>
          <cell r="F62" t="str">
            <v>ESTUDIO</v>
          </cell>
          <cell r="G62">
            <v>1</v>
          </cell>
        </row>
        <row r="63">
          <cell r="B63" t="str">
            <v>0060</v>
          </cell>
          <cell r="C63" t="str">
            <v>010</v>
          </cell>
          <cell r="D63" t="str">
            <v>DGAC</v>
          </cell>
          <cell r="E63" t="str">
            <v>D.G. de Aeronautica Civil</v>
          </cell>
          <cell r="F63" t="str">
            <v>ESTUDIO</v>
          </cell>
          <cell r="G63">
            <v>20</v>
          </cell>
        </row>
        <row r="64">
          <cell r="B64" t="str">
            <v>0061</v>
          </cell>
          <cell r="C64" t="str">
            <v>011</v>
          </cell>
          <cell r="D64" t="str">
            <v>DGTA</v>
          </cell>
          <cell r="E64" t="str">
            <v>D.G. de Transporte Acuatico</v>
          </cell>
          <cell r="F64" t="str">
            <v>ESTUDIO</v>
          </cell>
          <cell r="G64">
            <v>0.3</v>
          </cell>
        </row>
        <row r="65">
          <cell r="B65" t="str">
            <v>0062</v>
          </cell>
          <cell r="C65" t="str">
            <v>011</v>
          </cell>
          <cell r="D65" t="str">
            <v>DGTA</v>
          </cell>
          <cell r="E65" t="str">
            <v>D.G. de Transporte Acuatico</v>
          </cell>
          <cell r="F65" t="str">
            <v>ESTUDIO</v>
          </cell>
          <cell r="G65">
            <v>0.9</v>
          </cell>
        </row>
        <row r="66">
          <cell r="B66" t="str">
            <v>0063</v>
          </cell>
          <cell r="C66" t="str">
            <v>011</v>
          </cell>
          <cell r="D66" t="str">
            <v>DGTA</v>
          </cell>
          <cell r="E66" t="str">
            <v>D.G. de Transporte Acuatico</v>
          </cell>
          <cell r="F66" t="str">
            <v>ESTUDIO</v>
          </cell>
          <cell r="G66">
            <v>0.1</v>
          </cell>
        </row>
        <row r="67">
          <cell r="B67" t="str">
            <v>0064</v>
          </cell>
          <cell r="C67" t="str">
            <v>011</v>
          </cell>
          <cell r="D67" t="str">
            <v>DGTA</v>
          </cell>
          <cell r="E67" t="str">
            <v>D.G. de Transporte Acuatico</v>
          </cell>
          <cell r="F67" t="str">
            <v>ESTUDIO</v>
          </cell>
          <cell r="G67">
            <v>0.9</v>
          </cell>
        </row>
        <row r="68">
          <cell r="B68" t="str">
            <v>0065</v>
          </cell>
          <cell r="C68" t="str">
            <v>011</v>
          </cell>
          <cell r="D68" t="str">
            <v>DGTA</v>
          </cell>
          <cell r="E68" t="str">
            <v>D.G. de Transporte Acuatico</v>
          </cell>
          <cell r="F68" t="str">
            <v>ESTUDIO</v>
          </cell>
          <cell r="G68">
            <v>0.9</v>
          </cell>
        </row>
        <row r="69">
          <cell r="B69" t="str">
            <v>0066</v>
          </cell>
          <cell r="C69" t="str">
            <v>011</v>
          </cell>
          <cell r="D69" t="str">
            <v>DGTA</v>
          </cell>
          <cell r="E69" t="str">
            <v>D.G. de Transporte Acuatico</v>
          </cell>
          <cell r="F69" t="str">
            <v>ESTUDIO</v>
          </cell>
          <cell r="G69">
            <v>0.1</v>
          </cell>
        </row>
        <row r="70">
          <cell r="B70" t="str">
            <v>0067</v>
          </cell>
          <cell r="C70" t="str">
            <v>013</v>
          </cell>
          <cell r="D70" t="str">
            <v>FFHH</v>
          </cell>
          <cell r="E70" t="str">
            <v>Ferrocarril Huancayo Huancavelica</v>
          </cell>
          <cell r="F70" t="str">
            <v>INFORME</v>
          </cell>
          <cell r="G70">
            <v>1</v>
          </cell>
        </row>
        <row r="71">
          <cell r="B71" t="str">
            <v>0068</v>
          </cell>
          <cell r="C71" t="str">
            <v>016</v>
          </cell>
          <cell r="D71" t="str">
            <v>DGCT</v>
          </cell>
          <cell r="E71" t="str">
            <v>D.G. de Concesiones en Transportes</v>
          </cell>
          <cell r="F71" t="str">
            <v>INFORME</v>
          </cell>
          <cell r="G71">
            <v>2</v>
          </cell>
        </row>
        <row r="72">
          <cell r="B72" t="str">
            <v>0069</v>
          </cell>
          <cell r="C72" t="str">
            <v>016</v>
          </cell>
          <cell r="D72" t="str">
            <v>DGCT</v>
          </cell>
          <cell r="E72" t="str">
            <v>D.G. de Concesiones en Transportes</v>
          </cell>
          <cell r="F72" t="str">
            <v>INFORME</v>
          </cell>
          <cell r="G72">
            <v>2</v>
          </cell>
        </row>
        <row r="73">
          <cell r="B73" t="str">
            <v>0070</v>
          </cell>
          <cell r="C73" t="str">
            <v>016</v>
          </cell>
          <cell r="D73" t="str">
            <v>DGCT</v>
          </cell>
          <cell r="E73" t="str">
            <v>D.G. de Concesiones en Transportes</v>
          </cell>
          <cell r="F73" t="str">
            <v>INFORME</v>
          </cell>
          <cell r="G73">
            <v>2</v>
          </cell>
        </row>
        <row r="74">
          <cell r="B74" t="str">
            <v>0071</v>
          </cell>
          <cell r="C74" t="str">
            <v>021</v>
          </cell>
          <cell r="D74" t="str">
            <v>DGCSC</v>
          </cell>
          <cell r="E74" t="str">
            <v>D.G. de Control y Superv.de Comunic.</v>
          </cell>
          <cell r="F74" t="str">
            <v>EQUIPO</v>
          </cell>
          <cell r="G74">
            <v>1</v>
          </cell>
        </row>
        <row r="75">
          <cell r="B75" t="str">
            <v>0072</v>
          </cell>
          <cell r="C75" t="str">
            <v>021</v>
          </cell>
          <cell r="D75" t="str">
            <v>DGCSC</v>
          </cell>
          <cell r="E75" t="str">
            <v>D.G. de Control y Superv.de Comunic.</v>
          </cell>
          <cell r="F75" t="str">
            <v>EQUIPO</v>
          </cell>
          <cell r="G75">
            <v>1</v>
          </cell>
        </row>
        <row r="76">
          <cell r="B76" t="str">
            <v>0073</v>
          </cell>
          <cell r="C76" t="str">
            <v>021</v>
          </cell>
          <cell r="D76" t="str">
            <v>DGCSC</v>
          </cell>
          <cell r="E76" t="str">
            <v>D.G. de Control y Superv.de Comunic.</v>
          </cell>
          <cell r="F76" t="str">
            <v>EQUIPO</v>
          </cell>
          <cell r="G76">
            <v>1</v>
          </cell>
        </row>
        <row r="77">
          <cell r="B77" t="str">
            <v>0074</v>
          </cell>
          <cell r="C77" t="str">
            <v>021</v>
          </cell>
          <cell r="D77" t="str">
            <v>DGCSC</v>
          </cell>
          <cell r="E77" t="str">
            <v>D.G. de Control y Superv.de Comunic.</v>
          </cell>
          <cell r="F77" t="str">
            <v>EQUIPO</v>
          </cell>
          <cell r="G77">
            <v>1</v>
          </cell>
        </row>
        <row r="78">
          <cell r="B78" t="str">
            <v>0075</v>
          </cell>
          <cell r="C78" t="str">
            <v>021</v>
          </cell>
          <cell r="D78" t="str">
            <v>DGCSC</v>
          </cell>
          <cell r="E78" t="str">
            <v>D.G. de Control y Superv.de Comunic.</v>
          </cell>
          <cell r="F78" t="str">
            <v>EQUIPO</v>
          </cell>
          <cell r="G78">
            <v>1</v>
          </cell>
        </row>
        <row r="79">
          <cell r="B79" t="str">
            <v>0076</v>
          </cell>
          <cell r="C79" t="str">
            <v>021</v>
          </cell>
          <cell r="D79" t="str">
            <v>DGCSC</v>
          </cell>
          <cell r="E79" t="str">
            <v>D.G. de Control y Superv.de Comunic.</v>
          </cell>
          <cell r="F79" t="str">
            <v>EQUIPO</v>
          </cell>
          <cell r="G79">
            <v>1</v>
          </cell>
        </row>
        <row r="80">
          <cell r="B80" t="str">
            <v>0077</v>
          </cell>
          <cell r="C80" t="str">
            <v>021</v>
          </cell>
          <cell r="D80" t="str">
            <v>DGCSC</v>
          </cell>
          <cell r="E80" t="str">
            <v>D.G. de Control y Superv.de Comunic.</v>
          </cell>
          <cell r="F80" t="str">
            <v>EQUIPO</v>
          </cell>
          <cell r="G80">
            <v>1</v>
          </cell>
        </row>
        <row r="81">
          <cell r="B81" t="str">
            <v>0078</v>
          </cell>
          <cell r="C81" t="str">
            <v>021</v>
          </cell>
          <cell r="D81" t="str">
            <v>DGCSC</v>
          </cell>
          <cell r="E81" t="str">
            <v>D.G. de Control y Superv.de Comunic.</v>
          </cell>
          <cell r="F81" t="str">
            <v>EQUIPO</v>
          </cell>
          <cell r="G81">
            <v>1</v>
          </cell>
        </row>
        <row r="82">
          <cell r="B82" t="str">
            <v>0079</v>
          </cell>
          <cell r="C82" t="str">
            <v>021</v>
          </cell>
          <cell r="D82" t="str">
            <v>DGCSC</v>
          </cell>
          <cell r="E82" t="str">
            <v>D.G. de Control y Superv.de Comunic.</v>
          </cell>
          <cell r="F82" t="str">
            <v>EQUIPO</v>
          </cell>
          <cell r="G82">
            <v>1</v>
          </cell>
        </row>
        <row r="83">
          <cell r="B83" t="str">
            <v>0080</v>
          </cell>
          <cell r="C83" t="str">
            <v>021</v>
          </cell>
          <cell r="D83" t="str">
            <v>DGCSC</v>
          </cell>
          <cell r="E83" t="str">
            <v>D.G. de Control y Superv.de Comunic.</v>
          </cell>
          <cell r="F83" t="str">
            <v>EQUIPO</v>
          </cell>
          <cell r="G83">
            <v>1</v>
          </cell>
        </row>
        <row r="84">
          <cell r="B84" t="str">
            <v>0081</v>
          </cell>
          <cell r="C84" t="str">
            <v>021</v>
          </cell>
          <cell r="D84" t="str">
            <v>DGCSC</v>
          </cell>
          <cell r="E84" t="str">
            <v>D.G. de Control y Superv.de Comunic.</v>
          </cell>
          <cell r="F84" t="str">
            <v>EQUIPO</v>
          </cell>
          <cell r="G84">
            <v>1</v>
          </cell>
        </row>
        <row r="85">
          <cell r="B85" t="str">
            <v>0082</v>
          </cell>
          <cell r="C85" t="str">
            <v>021</v>
          </cell>
          <cell r="D85" t="str">
            <v>DGCSC</v>
          </cell>
          <cell r="E85" t="str">
            <v>D.G. de Control y Superv.de Comunic.</v>
          </cell>
          <cell r="F85" t="str">
            <v>EQUIPO</v>
          </cell>
          <cell r="G85">
            <v>1</v>
          </cell>
        </row>
        <row r="86">
          <cell r="B86" t="str">
            <v>0083</v>
          </cell>
          <cell r="C86" t="str">
            <v>021</v>
          </cell>
          <cell r="D86" t="str">
            <v>DGCSC</v>
          </cell>
          <cell r="E86" t="str">
            <v>D.G. de Control y Superv.de Comunic.</v>
          </cell>
          <cell r="F86" t="str">
            <v>OFICINA</v>
          </cell>
          <cell r="G86">
            <v>1</v>
          </cell>
        </row>
        <row r="87">
          <cell r="B87" t="str">
            <v>0084</v>
          </cell>
          <cell r="C87" t="str">
            <v>021</v>
          </cell>
          <cell r="D87" t="str">
            <v>DGCSC</v>
          </cell>
          <cell r="E87" t="str">
            <v>D.G. de Control y Superv.de Comunic.</v>
          </cell>
          <cell r="F87" t="str">
            <v>OFICINA</v>
          </cell>
          <cell r="G87">
            <v>1</v>
          </cell>
        </row>
        <row r="88">
          <cell r="B88" t="str">
            <v>0085</v>
          </cell>
          <cell r="C88" t="str">
            <v>021</v>
          </cell>
          <cell r="D88" t="str">
            <v>DGCSC</v>
          </cell>
          <cell r="E88" t="str">
            <v>D.G. de Control y Superv.de Comunic.</v>
          </cell>
          <cell r="F88" t="str">
            <v>OFICINA</v>
          </cell>
          <cell r="G88">
            <v>1</v>
          </cell>
        </row>
        <row r="89">
          <cell r="B89" t="str">
            <v>0086</v>
          </cell>
          <cell r="C89" t="str">
            <v>021</v>
          </cell>
          <cell r="D89" t="str">
            <v>DGCSC</v>
          </cell>
          <cell r="E89" t="str">
            <v>D.G. de Control y Superv.de Comunic.</v>
          </cell>
          <cell r="F89" t="str">
            <v>OFICINA</v>
          </cell>
          <cell r="G89">
            <v>0.5</v>
          </cell>
        </row>
        <row r="90">
          <cell r="B90" t="str">
            <v>0087</v>
          </cell>
          <cell r="C90" t="str">
            <v>021</v>
          </cell>
          <cell r="D90" t="str">
            <v>DGCSC</v>
          </cell>
          <cell r="E90" t="str">
            <v>D.G. de Control y Superv.de Comunic.</v>
          </cell>
          <cell r="F90" t="str">
            <v>OFICINA</v>
          </cell>
          <cell r="G90">
            <v>0.5</v>
          </cell>
        </row>
        <row r="91">
          <cell r="B91" t="str">
            <v>0088</v>
          </cell>
          <cell r="C91" t="str">
            <v>021</v>
          </cell>
          <cell r="D91" t="str">
            <v>DGCSC</v>
          </cell>
          <cell r="E91" t="str">
            <v>D.G. de Control y Superv.de Comunic.</v>
          </cell>
          <cell r="F91" t="str">
            <v>OFICINA</v>
          </cell>
          <cell r="G91">
            <v>0.5</v>
          </cell>
        </row>
        <row r="92">
          <cell r="B92" t="str">
            <v>0089</v>
          </cell>
          <cell r="C92" t="str">
            <v>021</v>
          </cell>
          <cell r="D92" t="str">
            <v>DGCSC</v>
          </cell>
          <cell r="E92" t="str">
            <v>D.G. de Control y Superv.de Comunic.</v>
          </cell>
          <cell r="F92" t="str">
            <v>OFICINA</v>
          </cell>
          <cell r="G92">
            <v>0.5</v>
          </cell>
        </row>
        <row r="93">
          <cell r="B93" t="str">
            <v>0090</v>
          </cell>
          <cell r="C93" t="str">
            <v>021</v>
          </cell>
          <cell r="D93" t="str">
            <v>DGCSC</v>
          </cell>
          <cell r="E93" t="str">
            <v>D.G. de Control y Superv.de Comunic.</v>
          </cell>
          <cell r="F93" t="str">
            <v>OFICINA</v>
          </cell>
          <cell r="G93">
            <v>0.5</v>
          </cell>
        </row>
        <row r="94">
          <cell r="B94" t="str">
            <v>0091</v>
          </cell>
          <cell r="C94" t="str">
            <v>021</v>
          </cell>
          <cell r="D94" t="str">
            <v>DGCSC</v>
          </cell>
          <cell r="E94" t="str">
            <v>D.G. de Control y Superv.de Comunic.</v>
          </cell>
          <cell r="F94" t="str">
            <v>OFICINA</v>
          </cell>
          <cell r="G94">
            <v>0.5</v>
          </cell>
        </row>
        <row r="95">
          <cell r="B95" t="str">
            <v>0092</v>
          </cell>
          <cell r="C95" t="str">
            <v>021</v>
          </cell>
          <cell r="D95" t="str">
            <v>DGCSC</v>
          </cell>
          <cell r="E95" t="str">
            <v>D.G. de Control y Superv.de Comunic.</v>
          </cell>
          <cell r="F95" t="str">
            <v>INFORME</v>
          </cell>
          <cell r="G95">
            <v>12</v>
          </cell>
        </row>
        <row r="96">
          <cell r="B96" t="str">
            <v>0093</v>
          </cell>
          <cell r="C96" t="str">
            <v>021</v>
          </cell>
          <cell r="D96" t="str">
            <v>DGCSC</v>
          </cell>
          <cell r="E96" t="str">
            <v>D.G. de Control y Superv.de Comunic.</v>
          </cell>
          <cell r="F96" t="str">
            <v>MEDIDAS CAUTELARES</v>
          </cell>
          <cell r="G96">
            <v>700</v>
          </cell>
        </row>
        <row r="97">
          <cell r="B97" t="str">
            <v>0094</v>
          </cell>
          <cell r="C97" t="str">
            <v>020</v>
          </cell>
          <cell r="D97" t="str">
            <v>DGAT</v>
          </cell>
          <cell r="E97" t="str">
            <v>D.G. de Autorizaciones en Telecom.</v>
          </cell>
          <cell r="F97" t="str">
            <v>AUTORIZACION</v>
          </cell>
          <cell r="G97">
            <v>208</v>
          </cell>
        </row>
        <row r="98">
          <cell r="B98" t="str">
            <v>0095</v>
          </cell>
          <cell r="C98" t="str">
            <v>020</v>
          </cell>
          <cell r="D98" t="str">
            <v>DGAT</v>
          </cell>
          <cell r="E98" t="str">
            <v>D.G. de Autorizaciones en Telecom.</v>
          </cell>
          <cell r="F98" t="str">
            <v>AUTORIZACION</v>
          </cell>
          <cell r="G98">
            <v>8353</v>
          </cell>
        </row>
        <row r="99">
          <cell r="B99" t="str">
            <v>0096</v>
          </cell>
          <cell r="C99" t="str">
            <v>021</v>
          </cell>
          <cell r="D99" t="str">
            <v>DGCSC</v>
          </cell>
          <cell r="E99" t="str">
            <v>D.G. de Control y Superv.de Comunic.</v>
          </cell>
          <cell r="F99" t="str">
            <v>INSPECCION</v>
          </cell>
          <cell r="G99">
            <v>1000</v>
          </cell>
        </row>
        <row r="100">
          <cell r="B100" t="str">
            <v>0097</v>
          </cell>
          <cell r="C100" t="str">
            <v>017</v>
          </cell>
          <cell r="D100" t="str">
            <v>CANETA</v>
          </cell>
          <cell r="E100" t="str">
            <v>Comisión de Alto Nivel - CANETA</v>
          </cell>
          <cell r="F100" t="str">
            <v>INFORME</v>
          </cell>
          <cell r="G100">
            <v>2</v>
          </cell>
        </row>
        <row r="101">
          <cell r="B101" t="str">
            <v>0098</v>
          </cell>
          <cell r="C101" t="str">
            <v>016</v>
          </cell>
          <cell r="D101" t="str">
            <v>DGCT</v>
          </cell>
          <cell r="E101" t="str">
            <v>D.G. de Concesiones en Transportes</v>
          </cell>
          <cell r="F101" t="str">
            <v>INFORME</v>
          </cell>
          <cell r="G101">
            <v>2</v>
          </cell>
        </row>
        <row r="102">
          <cell r="B102" t="str">
            <v>0099</v>
          </cell>
          <cell r="C102" t="str">
            <v>015</v>
          </cell>
          <cell r="D102" t="str">
            <v>DGASA</v>
          </cell>
          <cell r="E102" t="str">
            <v>D.G. de Asuntos Socio-Ambientales</v>
          </cell>
          <cell r="F102" t="str">
            <v>INFORME</v>
          </cell>
          <cell r="G102">
            <v>850</v>
          </cell>
        </row>
        <row r="103">
          <cell r="B103" t="str">
            <v>0100</v>
          </cell>
          <cell r="C103" t="str">
            <v>011</v>
          </cell>
          <cell r="D103" t="str">
            <v>DGTA</v>
          </cell>
          <cell r="E103" t="str">
            <v>D.G. de Transporte Acuatico</v>
          </cell>
          <cell r="F103" t="str">
            <v>TALLER</v>
          </cell>
          <cell r="G103">
            <v>12</v>
          </cell>
        </row>
        <row r="104">
          <cell r="B104" t="str">
            <v>0101</v>
          </cell>
          <cell r="C104" t="str">
            <v>011</v>
          </cell>
          <cell r="D104" t="str">
            <v>DGTA</v>
          </cell>
          <cell r="E104" t="str">
            <v>D.G. de Transporte Acuatico</v>
          </cell>
          <cell r="F104" t="str">
            <v>INFORME</v>
          </cell>
          <cell r="G104">
            <v>1</v>
          </cell>
        </row>
        <row r="105">
          <cell r="B105" t="str">
            <v>0102</v>
          </cell>
          <cell r="C105" t="str">
            <v>009</v>
          </cell>
          <cell r="D105" t="str">
            <v>OGA</v>
          </cell>
          <cell r="E105" t="str">
            <v>O.G. de Administracion</v>
          </cell>
          <cell r="F105" t="str">
            <v>PERSONA</v>
          </cell>
          <cell r="G105">
            <v>8000</v>
          </cell>
        </row>
        <row r="106">
          <cell r="B106" t="str">
            <v>0103</v>
          </cell>
          <cell r="C106" t="str">
            <v>013</v>
          </cell>
          <cell r="D106" t="str">
            <v>FFHH</v>
          </cell>
          <cell r="E106" t="str">
            <v>Ferrocarril Huancayo Huancavelica</v>
          </cell>
          <cell r="F106" t="str">
            <v>SERVICIO</v>
          </cell>
          <cell r="G106">
            <v>400</v>
          </cell>
        </row>
        <row r="107">
          <cell r="B107" t="str">
            <v>0104</v>
          </cell>
          <cell r="C107" t="str">
            <v>024</v>
          </cell>
          <cell r="D107" t="str">
            <v>CONCORTV</v>
          </cell>
          <cell r="E107" t="str">
            <v>Consejo Consultivo de Radio y TV (CONCORTV)</v>
          </cell>
          <cell r="F107" t="str">
            <v>INFORME</v>
          </cell>
          <cell r="G107">
            <v>12</v>
          </cell>
        </row>
        <row r="108">
          <cell r="B108" t="str">
            <v>0105</v>
          </cell>
          <cell r="C108" t="str">
            <v>021</v>
          </cell>
          <cell r="D108" t="str">
            <v>DGCSC</v>
          </cell>
          <cell r="E108" t="str">
            <v>D.G. de Control y Superv.de Comunic.</v>
          </cell>
          <cell r="F108" t="str">
            <v>CERTIFICADO</v>
          </cell>
          <cell r="G108">
            <v>1500</v>
          </cell>
        </row>
        <row r="109">
          <cell r="B109" t="str">
            <v>0106</v>
          </cell>
          <cell r="C109" t="str">
            <v>021</v>
          </cell>
          <cell r="D109" t="str">
            <v>DGCSC</v>
          </cell>
          <cell r="E109" t="str">
            <v>D.G. de Control y Superv.de Comunic.</v>
          </cell>
          <cell r="F109" t="str">
            <v>INSPECCION</v>
          </cell>
          <cell r="G109">
            <v>1800</v>
          </cell>
        </row>
        <row r="110">
          <cell r="B110" t="str">
            <v>0107</v>
          </cell>
          <cell r="C110" t="str">
            <v>018</v>
          </cell>
          <cell r="D110" t="str">
            <v>DGRAIC</v>
          </cell>
          <cell r="E110" t="str">
            <v>D.G. de Reg.y Asuntos Inter.de Comunic.</v>
          </cell>
          <cell r="F110" t="str">
            <v>NORMA</v>
          </cell>
          <cell r="G110">
            <v>14</v>
          </cell>
        </row>
        <row r="111">
          <cell r="B111" t="str">
            <v>0108</v>
          </cell>
          <cell r="C111" t="str">
            <v>019</v>
          </cell>
          <cell r="D111" t="str">
            <v>DGCC</v>
          </cell>
          <cell r="E111" t="str">
            <v>D.G. de Concesiones en Comunic.</v>
          </cell>
          <cell r="F111" t="str">
            <v>CONCESION</v>
          </cell>
          <cell r="G111">
            <v>120</v>
          </cell>
        </row>
        <row r="112">
          <cell r="B112" t="str">
            <v>0109</v>
          </cell>
          <cell r="C112" t="str">
            <v>021</v>
          </cell>
          <cell r="D112" t="str">
            <v>DGCSC</v>
          </cell>
          <cell r="E112" t="str">
            <v>D.G. de Control y Superv.de Comunic.</v>
          </cell>
          <cell r="F112" t="str">
            <v>INSPECCION</v>
          </cell>
          <cell r="G112">
            <v>1400</v>
          </cell>
        </row>
        <row r="113">
          <cell r="B113" t="str">
            <v>0110</v>
          </cell>
          <cell r="C113" t="str">
            <v>018</v>
          </cell>
          <cell r="D113" t="str">
            <v>DGRAIC</v>
          </cell>
          <cell r="E113" t="str">
            <v>D.G. de Reg.y Asuntos Inter.de Comunic.</v>
          </cell>
          <cell r="F113" t="str">
            <v>NORMA</v>
          </cell>
          <cell r="G113">
            <v>1</v>
          </cell>
        </row>
        <row r="114">
          <cell r="B114" t="str">
            <v>0111</v>
          </cell>
          <cell r="C114" t="str">
            <v>010</v>
          </cell>
          <cell r="D114" t="str">
            <v>DGAC</v>
          </cell>
          <cell r="E114" t="str">
            <v>D.G. de Aeronautica Civil</v>
          </cell>
          <cell r="F114" t="str">
            <v>AUTORIZACION</v>
          </cell>
          <cell r="G114">
            <v>12704</v>
          </cell>
        </row>
        <row r="115">
          <cell r="B115" t="str">
            <v>0112</v>
          </cell>
          <cell r="C115" t="str">
            <v>010</v>
          </cell>
          <cell r="D115" t="str">
            <v>DGAC</v>
          </cell>
          <cell r="E115" t="str">
            <v>D.G. de Aeronautica Civil</v>
          </cell>
          <cell r="F115" t="str">
            <v>SERVICIOS OFERTADOS</v>
          </cell>
          <cell r="G115">
            <v>6425</v>
          </cell>
        </row>
        <row r="116">
          <cell r="B116" t="str">
            <v>0113</v>
          </cell>
          <cell r="C116" t="str">
            <v>010</v>
          </cell>
          <cell r="D116" t="str">
            <v>DGAC</v>
          </cell>
          <cell r="E116" t="str">
            <v>D.G. de Aeronautica Civil</v>
          </cell>
          <cell r="F116" t="str">
            <v>ACCION</v>
          </cell>
          <cell r="G116">
            <v>5</v>
          </cell>
        </row>
        <row r="117">
          <cell r="B117" t="str">
            <v>0114</v>
          </cell>
          <cell r="C117" t="str">
            <v>009</v>
          </cell>
          <cell r="D117" t="str">
            <v>OGA</v>
          </cell>
          <cell r="E117" t="str">
            <v>O.G. de Administracion</v>
          </cell>
          <cell r="F117" t="str">
            <v>PERSONA ATENDIDA</v>
          </cell>
          <cell r="G117">
            <v>393</v>
          </cell>
        </row>
        <row r="118">
          <cell r="B118" t="str">
            <v>0115</v>
          </cell>
          <cell r="C118" t="str">
            <v>022</v>
          </cell>
          <cell r="D118" t="str">
            <v>CNSV</v>
          </cell>
          <cell r="E118" t="str">
            <v>Concejo Nacional de Seguridad Vial</v>
          </cell>
          <cell r="F118" t="str">
            <v>INFORME</v>
          </cell>
          <cell r="G118">
            <v>1</v>
          </cell>
        </row>
        <row r="119">
          <cell r="B119" t="str">
            <v>0116</v>
          </cell>
          <cell r="C119" t="str">
            <v>013</v>
          </cell>
          <cell r="D119" t="str">
            <v>FFHH</v>
          </cell>
          <cell r="E119" t="str">
            <v>Ferrocarril Huancayo Huancavelica</v>
          </cell>
          <cell r="F119" t="str">
            <v>INSPECCION</v>
          </cell>
          <cell r="G119">
            <v>30</v>
          </cell>
        </row>
        <row r="120">
          <cell r="B120" t="str">
            <v>0117</v>
          </cell>
          <cell r="C120" t="str">
            <v>023</v>
          </cell>
          <cell r="D120" t="str">
            <v>CIAA</v>
          </cell>
          <cell r="E120" t="str">
            <v>Comisión de Investig.de Accid.de Aviación (CIAA)</v>
          </cell>
          <cell r="F120" t="str">
            <v>INFORME</v>
          </cell>
          <cell r="G120">
            <v>8</v>
          </cell>
        </row>
        <row r="121">
          <cell r="B121" t="str">
            <v>0118</v>
          </cell>
          <cell r="C121" t="str">
            <v>010</v>
          </cell>
          <cell r="D121" t="str">
            <v>DGAC</v>
          </cell>
          <cell r="E121" t="str">
            <v>D.G. de Aeronautica Civil</v>
          </cell>
          <cell r="F121" t="str">
            <v>INSPECCION</v>
          </cell>
          <cell r="G121">
            <v>6923</v>
          </cell>
        </row>
        <row r="122">
          <cell r="B122" t="str">
            <v>0119</v>
          </cell>
          <cell r="C122" t="str">
            <v>010</v>
          </cell>
          <cell r="D122" t="str">
            <v>DGAC</v>
          </cell>
          <cell r="E122" t="str">
            <v>D.G. de Aeronautica Civil</v>
          </cell>
          <cell r="F122" t="str">
            <v>NORMA</v>
          </cell>
          <cell r="G122">
            <v>31</v>
          </cell>
        </row>
        <row r="123">
          <cell r="B123" t="str">
            <v>0120</v>
          </cell>
          <cell r="C123" t="str">
            <v>011</v>
          </cell>
          <cell r="D123" t="str">
            <v>DGTA</v>
          </cell>
          <cell r="E123" t="str">
            <v>D.G. de Transporte Acuatico</v>
          </cell>
          <cell r="F123" t="str">
            <v>AUTORIZACION</v>
          </cell>
          <cell r="G123">
            <v>224</v>
          </cell>
        </row>
        <row r="124">
          <cell r="B124" t="str">
            <v>0121</v>
          </cell>
          <cell r="C124" t="str">
            <v>011</v>
          </cell>
          <cell r="D124" t="str">
            <v>DGTA</v>
          </cell>
          <cell r="E124" t="str">
            <v>D.G. de Transporte Acuatico</v>
          </cell>
          <cell r="F124" t="str">
            <v>INSPECCION</v>
          </cell>
          <cell r="G124">
            <v>250</v>
          </cell>
        </row>
        <row r="125">
          <cell r="B125" t="str">
            <v>0122</v>
          </cell>
          <cell r="C125" t="str">
            <v>011</v>
          </cell>
          <cell r="D125" t="str">
            <v>DGTA</v>
          </cell>
          <cell r="E125" t="str">
            <v>D.G. de Transporte Acuatico</v>
          </cell>
          <cell r="F125" t="str">
            <v>NORMA</v>
          </cell>
          <cell r="G125">
            <v>1</v>
          </cell>
        </row>
        <row r="126">
          <cell r="B126" t="str">
            <v>0123</v>
          </cell>
          <cell r="C126" t="str">
            <v>013</v>
          </cell>
          <cell r="D126" t="str">
            <v>FFHH</v>
          </cell>
          <cell r="E126" t="str">
            <v>Ferrocarril Huancayo Huancavelica</v>
          </cell>
          <cell r="F126" t="str">
            <v>KILOMETRO</v>
          </cell>
          <cell r="G126">
            <v>5</v>
          </cell>
        </row>
        <row r="127">
          <cell r="B127" t="str">
            <v>0124</v>
          </cell>
          <cell r="C127" t="str">
            <v>016</v>
          </cell>
          <cell r="D127" t="str">
            <v>DGCT</v>
          </cell>
          <cell r="E127" t="str">
            <v>D.G. de Concesiones en Transportes</v>
          </cell>
          <cell r="F127" t="str">
            <v>BENEFICIARIO</v>
          </cell>
          <cell r="G127">
            <v>196</v>
          </cell>
        </row>
        <row r="128">
          <cell r="B128" t="str">
            <v>0125</v>
          </cell>
          <cell r="C128" t="str">
            <v>021</v>
          </cell>
          <cell r="D128" t="str">
            <v>DGCSC</v>
          </cell>
          <cell r="E128" t="str">
            <v>D.G. de Control y Superv.de Comunic.</v>
          </cell>
          <cell r="F128" t="str">
            <v>EQUIPO</v>
          </cell>
          <cell r="G128">
            <v>1</v>
          </cell>
        </row>
        <row r="129">
          <cell r="B129" t="str">
            <v>0126</v>
          </cell>
          <cell r="C129" t="str">
            <v>021</v>
          </cell>
          <cell r="D129" t="str">
            <v>DGCSC</v>
          </cell>
          <cell r="E129" t="str">
            <v>D.G. de Control y Superv.de Comunic.</v>
          </cell>
          <cell r="F129" t="str">
            <v>EQUIPO</v>
          </cell>
          <cell r="G129">
            <v>1</v>
          </cell>
        </row>
        <row r="130">
          <cell r="B130" t="str">
            <v>0127</v>
          </cell>
          <cell r="C130" t="str">
            <v>021</v>
          </cell>
          <cell r="D130" t="str">
            <v>DGCSC</v>
          </cell>
          <cell r="E130" t="str">
            <v>D.G. de Control y Superv.de Comunic.</v>
          </cell>
          <cell r="F130" t="str">
            <v>EQUIPO</v>
          </cell>
          <cell r="G130">
            <v>1</v>
          </cell>
        </row>
        <row r="131">
          <cell r="B131" t="str">
            <v>0128</v>
          </cell>
          <cell r="C131" t="str">
            <v>021</v>
          </cell>
          <cell r="D131" t="str">
            <v>DGCSC</v>
          </cell>
          <cell r="E131" t="str">
            <v>D.G. de Control y Superv.de Comunic.</v>
          </cell>
          <cell r="F131" t="str">
            <v>M2</v>
          </cell>
          <cell r="G131">
            <v>400</v>
          </cell>
        </row>
        <row r="132">
          <cell r="B132" t="str">
            <v>0129</v>
          </cell>
          <cell r="C132" t="str">
            <v>021</v>
          </cell>
          <cell r="D132" t="str">
            <v>DGCSC</v>
          </cell>
          <cell r="E132" t="str">
            <v>D.G. de Control y Superv.de Comunic.</v>
          </cell>
          <cell r="F132" t="str">
            <v>ESTUDIO</v>
          </cell>
          <cell r="G132">
            <v>0.85</v>
          </cell>
        </row>
        <row r="133">
          <cell r="B133" t="str">
            <v>0130</v>
          </cell>
          <cell r="C133" t="str">
            <v>021</v>
          </cell>
          <cell r="D133" t="str">
            <v>DGCSC</v>
          </cell>
          <cell r="E133" t="str">
            <v>D.G. de Control y Superv.de Comunic.</v>
          </cell>
          <cell r="F133" t="str">
            <v>INFORME</v>
          </cell>
          <cell r="G133">
            <v>2</v>
          </cell>
        </row>
        <row r="134">
          <cell r="B134" t="str">
            <v>0131</v>
          </cell>
          <cell r="C134" t="str">
            <v>009</v>
          </cell>
          <cell r="D134" t="str">
            <v>OGA</v>
          </cell>
          <cell r="E134" t="str">
            <v>O.G. de Administracion</v>
          </cell>
          <cell r="F134" t="str">
            <v>INFORME</v>
          </cell>
          <cell r="G134">
            <v>1</v>
          </cell>
        </row>
        <row r="135">
          <cell r="B135" t="str">
            <v>0132</v>
          </cell>
          <cell r="C135" t="str">
            <v>009</v>
          </cell>
          <cell r="D135" t="str">
            <v>OGA</v>
          </cell>
          <cell r="E135" t="str">
            <v>O.G. de Administracion</v>
          </cell>
          <cell r="F135" t="str">
            <v>BENEFICIARIO</v>
          </cell>
          <cell r="G135">
            <v>3</v>
          </cell>
        </row>
        <row r="136">
          <cell r="B136" t="str">
            <v>0133</v>
          </cell>
          <cell r="C136" t="str">
            <v>010</v>
          </cell>
          <cell r="D136" t="str">
            <v>DGAC</v>
          </cell>
          <cell r="E136" t="str">
            <v>D.G. de Aeronautica Civil</v>
          </cell>
          <cell r="F136" t="str">
            <v>M2</v>
          </cell>
          <cell r="G136">
            <v>17060.37</v>
          </cell>
        </row>
        <row r="137">
          <cell r="B137" t="str">
            <v>0134</v>
          </cell>
          <cell r="C137" t="str">
            <v>010</v>
          </cell>
          <cell r="D137" t="str">
            <v>DGAC</v>
          </cell>
          <cell r="E137" t="str">
            <v>D.G. de Aeronautica Civil</v>
          </cell>
          <cell r="F137" t="str">
            <v>INFORME</v>
          </cell>
          <cell r="G137">
            <v>5</v>
          </cell>
        </row>
        <row r="138">
          <cell r="B138" t="str">
            <v>0135</v>
          </cell>
          <cell r="C138" t="str">
            <v>019</v>
          </cell>
          <cell r="D138" t="str">
            <v>DGCC</v>
          </cell>
          <cell r="E138" t="str">
            <v>D.G. de Concesiones en Comunic.</v>
          </cell>
          <cell r="F138" t="str">
            <v>INFORME</v>
          </cell>
          <cell r="G138">
            <v>3</v>
          </cell>
        </row>
        <row r="139">
          <cell r="B139" t="str">
            <v>0136</v>
          </cell>
          <cell r="C139" t="str">
            <v>019</v>
          </cell>
          <cell r="D139" t="str">
            <v>DGCC</v>
          </cell>
          <cell r="E139" t="str">
            <v>D.G. de Concesiones en Comunic.</v>
          </cell>
          <cell r="F139" t="str">
            <v>INFORME</v>
          </cell>
          <cell r="G139">
            <v>3</v>
          </cell>
        </row>
        <row r="140">
          <cell r="B140" t="str">
            <v>0137</v>
          </cell>
          <cell r="C140" t="str">
            <v>019</v>
          </cell>
          <cell r="D140" t="str">
            <v>DGCC</v>
          </cell>
          <cell r="E140" t="str">
            <v>D.G. de Concesiones en Comunic.</v>
          </cell>
          <cell r="F140" t="str">
            <v>INFORME</v>
          </cell>
          <cell r="G140">
            <v>3</v>
          </cell>
        </row>
        <row r="141">
          <cell r="B141" t="str">
            <v>0138</v>
          </cell>
          <cell r="C141" t="str">
            <v>016</v>
          </cell>
          <cell r="D141" t="str">
            <v>DGCT</v>
          </cell>
          <cell r="E141" t="str">
            <v>D.G. de Concesiones en Transportes</v>
          </cell>
          <cell r="F141" t="str">
            <v>INFORME</v>
          </cell>
          <cell r="G141">
            <v>1</v>
          </cell>
        </row>
        <row r="142">
          <cell r="B142" t="str">
            <v>0139</v>
          </cell>
          <cell r="C142" t="str">
            <v>010</v>
          </cell>
          <cell r="D142" t="str">
            <v>DGAC</v>
          </cell>
          <cell r="E142" t="str">
            <v>D.G. de Aeronautica Civil</v>
          </cell>
          <cell r="F142" t="str">
            <v>ESTUDIO</v>
          </cell>
          <cell r="G142">
            <v>1</v>
          </cell>
        </row>
        <row r="143">
          <cell r="B143" t="str">
            <v>0140</v>
          </cell>
          <cell r="C143" t="str">
            <v>010</v>
          </cell>
          <cell r="D143" t="str">
            <v>DGAC</v>
          </cell>
          <cell r="E143" t="str">
            <v>D.G. de Aeronautica Civil</v>
          </cell>
          <cell r="F143" t="str">
            <v>INFORME</v>
          </cell>
          <cell r="G143">
            <v>1</v>
          </cell>
        </row>
        <row r="144">
          <cell r="B144" t="str">
            <v>0300</v>
          </cell>
          <cell r="C144" t="str">
            <v>009</v>
          </cell>
          <cell r="D144" t="str">
            <v>OGA</v>
          </cell>
          <cell r="E144" t="str">
            <v>O.G. de Administracion</v>
          </cell>
          <cell r="F144" t="str">
            <v>INFORME</v>
          </cell>
          <cell r="G144">
            <v>1</v>
          </cell>
        </row>
        <row r="145">
          <cell r="B145" t="str">
            <v>0301</v>
          </cell>
          <cell r="C145" t="str">
            <v>009</v>
          </cell>
          <cell r="D145" t="str">
            <v>OGA</v>
          </cell>
          <cell r="E145" t="str">
            <v>O.G. de Administracion</v>
          </cell>
          <cell r="F145" t="str">
            <v>INFORME</v>
          </cell>
          <cell r="G145">
            <v>1</v>
          </cell>
        </row>
        <row r="146">
          <cell r="B146" t="str">
            <v>0302</v>
          </cell>
          <cell r="C146" t="str">
            <v>009</v>
          </cell>
          <cell r="D146" t="str">
            <v>OGA</v>
          </cell>
          <cell r="E146" t="str">
            <v>O.G. de Administracion</v>
          </cell>
          <cell r="F146" t="str">
            <v>BENEFICIARIO</v>
          </cell>
          <cell r="G146">
            <v>10</v>
          </cell>
        </row>
        <row r="147">
          <cell r="B147" t="str">
            <v>0303</v>
          </cell>
          <cell r="C147" t="str">
            <v>009</v>
          </cell>
          <cell r="D147" t="str">
            <v>OGA</v>
          </cell>
          <cell r="E147" t="str">
            <v>O.G. de Administracion</v>
          </cell>
          <cell r="F147" t="str">
            <v>EXPEDIENTE</v>
          </cell>
          <cell r="G147">
            <v>12</v>
          </cell>
        </row>
        <row r="148">
          <cell r="B148" t="str">
            <v>0304</v>
          </cell>
          <cell r="C148" t="str">
            <v>009</v>
          </cell>
          <cell r="D148" t="str">
            <v>OGA</v>
          </cell>
          <cell r="E148" t="str">
            <v>O.G. de Administracion</v>
          </cell>
          <cell r="F148" t="str">
            <v>EXPEDIENTE</v>
          </cell>
          <cell r="G148">
            <v>6</v>
          </cell>
        </row>
        <row r="149">
          <cell r="B149" t="str">
            <v>0305</v>
          </cell>
          <cell r="C149" t="str">
            <v>010</v>
          </cell>
          <cell r="D149" t="str">
            <v>DGAC</v>
          </cell>
          <cell r="E149" t="str">
            <v>D.G. de Aeronautica Civil</v>
          </cell>
          <cell r="F149" t="str">
            <v>ESTUDIO</v>
          </cell>
          <cell r="G149">
            <v>1</v>
          </cell>
        </row>
        <row r="150">
          <cell r="B150" t="str">
            <v>0306</v>
          </cell>
          <cell r="C150" t="str">
            <v>010</v>
          </cell>
          <cell r="D150" t="str">
            <v>DGAC</v>
          </cell>
          <cell r="E150" t="str">
            <v>D.G. de Aeronautica Civil</v>
          </cell>
          <cell r="F150" t="str">
            <v>INFORME</v>
          </cell>
          <cell r="G150">
            <v>3</v>
          </cell>
        </row>
        <row r="151">
          <cell r="B151" t="str">
            <v>0307</v>
          </cell>
          <cell r="C151" t="str">
            <v>010</v>
          </cell>
          <cell r="D151" t="str">
            <v>DGAC</v>
          </cell>
          <cell r="E151" t="str">
            <v>D.G. de Aeronautica Civil</v>
          </cell>
          <cell r="F151" t="str">
            <v>INTERVENCION</v>
          </cell>
          <cell r="G151">
            <v>2</v>
          </cell>
        </row>
        <row r="152">
          <cell r="B152" t="str">
            <v>0308</v>
          </cell>
          <cell r="C152" t="str">
            <v>013</v>
          </cell>
          <cell r="D152" t="str">
            <v>FFHH</v>
          </cell>
          <cell r="E152" t="str">
            <v>Ferrocarril Huancayo Huancavelica</v>
          </cell>
          <cell r="F152" t="str">
            <v>INTERVENCION</v>
          </cell>
          <cell r="G152">
            <v>2</v>
          </cell>
        </row>
        <row r="153">
          <cell r="B153" t="str">
            <v>0309</v>
          </cell>
          <cell r="C153" t="str">
            <v>013</v>
          </cell>
          <cell r="D153" t="str">
            <v>FFHH</v>
          </cell>
          <cell r="E153" t="str">
            <v>Ferrocarril Huancayo Huancavelica</v>
          </cell>
          <cell r="F153" t="str">
            <v>KILOMETRO</v>
          </cell>
          <cell r="G153">
            <v>1.92</v>
          </cell>
        </row>
        <row r="154">
          <cell r="B154" t="str">
            <v>0310</v>
          </cell>
          <cell r="C154" t="str">
            <v>014</v>
          </cell>
          <cell r="D154" t="str">
            <v>DGTT</v>
          </cell>
          <cell r="E154" t="str">
            <v>D.G. de Transporte Terrestre</v>
          </cell>
          <cell r="F154" t="str">
            <v>KILOMETRO</v>
          </cell>
          <cell r="G154">
            <v>1.92</v>
          </cell>
        </row>
        <row r="155">
          <cell r="B155" t="str">
            <v>0311</v>
          </cell>
          <cell r="C155" t="str">
            <v>016</v>
          </cell>
          <cell r="D155" t="str">
            <v>DGCT</v>
          </cell>
          <cell r="E155" t="str">
            <v>D.G. de Concesiones en Transportes</v>
          </cell>
          <cell r="F155" t="str">
            <v>CUOTA</v>
          </cell>
          <cell r="G155">
            <v>6</v>
          </cell>
        </row>
        <row r="156">
          <cell r="B156" t="str">
            <v>0312</v>
          </cell>
          <cell r="C156" t="str">
            <v>016</v>
          </cell>
          <cell r="D156" t="str">
            <v>DGCT</v>
          </cell>
          <cell r="E156" t="str">
            <v>D.G. de Concesiones en Transportes</v>
          </cell>
          <cell r="F156" t="str">
            <v>SENTENCIA</v>
          </cell>
          <cell r="G156">
            <v>1</v>
          </cell>
        </row>
        <row r="157">
          <cell r="B157" t="str">
            <v>0313</v>
          </cell>
          <cell r="C157" t="str">
            <v>016</v>
          </cell>
          <cell r="D157" t="str">
            <v>DGCT</v>
          </cell>
          <cell r="E157" t="str">
            <v>D.G. de Concesiones en Transportes</v>
          </cell>
          <cell r="F157" t="str">
            <v>CUOTA</v>
          </cell>
          <cell r="G157">
            <v>6</v>
          </cell>
        </row>
        <row r="158">
          <cell r="B158" t="str">
            <v>0314</v>
          </cell>
          <cell r="C158" t="str">
            <v>016</v>
          </cell>
          <cell r="D158" t="str">
            <v>DGCT</v>
          </cell>
          <cell r="E158" t="str">
            <v>D.G. de Concesiones en Transportes</v>
          </cell>
          <cell r="F158" t="str">
            <v>CUOTA</v>
          </cell>
          <cell r="G158">
            <v>3</v>
          </cell>
        </row>
        <row r="159">
          <cell r="B159" t="str">
            <v>0315</v>
          </cell>
          <cell r="C159" t="str">
            <v>017</v>
          </cell>
          <cell r="D159" t="str">
            <v>CANETA</v>
          </cell>
          <cell r="E159" t="str">
            <v>Comisión de Alto Nivel - CANETA</v>
          </cell>
          <cell r="F159" t="str">
            <v>HECTAREA</v>
          </cell>
          <cell r="G159">
            <v>0.21</v>
          </cell>
        </row>
        <row r="160">
          <cell r="B160" t="str">
            <v>0316</v>
          </cell>
          <cell r="C160" t="str">
            <v>019</v>
          </cell>
          <cell r="D160" t="str">
            <v>DGCC</v>
          </cell>
          <cell r="E160" t="str">
            <v>D.G. de Concesiones en Comunic.</v>
          </cell>
          <cell r="F160" t="str">
            <v>INFORME</v>
          </cell>
          <cell r="G160">
            <v>1</v>
          </cell>
        </row>
        <row r="161">
          <cell r="B161" t="str">
            <v>0317</v>
          </cell>
          <cell r="C161" t="str">
            <v>021</v>
          </cell>
          <cell r="D161" t="str">
            <v>DGCSC</v>
          </cell>
          <cell r="E161" t="str">
            <v>D.G. de Control y Superv.de Comunic.</v>
          </cell>
          <cell r="F161" t="str">
            <v>INFORME</v>
          </cell>
          <cell r="G161">
            <v>1</v>
          </cell>
        </row>
        <row r="162">
          <cell r="B162" t="str">
            <v>0318</v>
          </cell>
          <cell r="C162" t="str">
            <v>021</v>
          </cell>
          <cell r="D162" t="str">
            <v>DGCSC</v>
          </cell>
          <cell r="E162" t="str">
            <v>D.G. de Control y Superv.de Comunic.</v>
          </cell>
          <cell r="F162" t="str">
            <v>INFORME</v>
          </cell>
          <cell r="G162">
            <v>1</v>
          </cell>
        </row>
        <row r="163">
          <cell r="B163" t="str">
            <v>0319</v>
          </cell>
          <cell r="C163" t="str">
            <v>021</v>
          </cell>
          <cell r="D163" t="str">
            <v>DGCSC</v>
          </cell>
          <cell r="E163" t="str">
            <v>D.G. de Control y Superv.de Comunic.</v>
          </cell>
          <cell r="F163" t="str">
            <v>ESTACION</v>
          </cell>
          <cell r="G163">
            <v>2</v>
          </cell>
        </row>
        <row r="164">
          <cell r="B164" t="str">
            <v>0320</v>
          </cell>
          <cell r="C164" t="str">
            <v>021</v>
          </cell>
          <cell r="D164" t="str">
            <v>DGCSC</v>
          </cell>
          <cell r="E164" t="str">
            <v>D.G. de Control y Superv.de Comunic.</v>
          </cell>
          <cell r="F164" t="str">
            <v>ESTACION</v>
          </cell>
          <cell r="G164">
            <v>2</v>
          </cell>
        </row>
        <row r="165">
          <cell r="B165" t="str">
            <v>0321</v>
          </cell>
          <cell r="C165" t="str">
            <v>021</v>
          </cell>
          <cell r="D165" t="str">
            <v>DGCSC</v>
          </cell>
          <cell r="E165" t="str">
            <v>D.G. de Control y Superv.de Comunic.</v>
          </cell>
          <cell r="F165" t="str">
            <v>ESTACION</v>
          </cell>
          <cell r="G165">
            <v>2</v>
          </cell>
        </row>
        <row r="166">
          <cell r="B166" t="str">
            <v>0322</v>
          </cell>
          <cell r="C166" t="str">
            <v>021</v>
          </cell>
          <cell r="D166" t="str">
            <v>DGCSC</v>
          </cell>
          <cell r="E166" t="str">
            <v>D.G. de Control y Superv.de Comunic.</v>
          </cell>
          <cell r="F166" t="str">
            <v>ESTACION</v>
          </cell>
          <cell r="G166">
            <v>2</v>
          </cell>
        </row>
        <row r="167">
          <cell r="B167" t="str">
            <v>0323</v>
          </cell>
          <cell r="C167" t="str">
            <v>021</v>
          </cell>
          <cell r="D167" t="str">
            <v>DGCSC</v>
          </cell>
          <cell r="E167" t="str">
            <v>D.G. de Control y Superv.de Comunic.</v>
          </cell>
          <cell r="F167" t="str">
            <v>ESTACION</v>
          </cell>
          <cell r="G167">
            <v>2</v>
          </cell>
        </row>
        <row r="168">
          <cell r="B168" t="str">
            <v>0324</v>
          </cell>
          <cell r="C168" t="str">
            <v>021</v>
          </cell>
          <cell r="D168" t="str">
            <v>DGCSC</v>
          </cell>
          <cell r="E168" t="str">
            <v>D.G. de Control y Superv.de Comunic.</v>
          </cell>
          <cell r="F168" t="str">
            <v>ESTACION</v>
          </cell>
          <cell r="G168">
            <v>2</v>
          </cell>
        </row>
        <row r="169">
          <cell r="B169" t="str">
            <v>0325</v>
          </cell>
          <cell r="C169" t="str">
            <v>021</v>
          </cell>
          <cell r="D169" t="str">
            <v>DGCSC</v>
          </cell>
          <cell r="E169" t="str">
            <v>D.G. de Control y Superv.de Comunic.</v>
          </cell>
          <cell r="F169" t="str">
            <v>ESTACION</v>
          </cell>
          <cell r="G169">
            <v>2</v>
          </cell>
        </row>
        <row r="170">
          <cell r="B170" t="str">
            <v>0326</v>
          </cell>
          <cell r="C170" t="str">
            <v>021</v>
          </cell>
          <cell r="D170" t="str">
            <v>DGCSC</v>
          </cell>
          <cell r="E170" t="str">
            <v>D.G. de Control y Superv.de Comunic.</v>
          </cell>
          <cell r="F170" t="str">
            <v>ESTACION</v>
          </cell>
          <cell r="G170">
            <v>2</v>
          </cell>
        </row>
        <row r="171">
          <cell r="B171" t="str">
            <v>0327</v>
          </cell>
          <cell r="C171" t="str">
            <v>021</v>
          </cell>
          <cell r="D171" t="str">
            <v>DGCSC</v>
          </cell>
          <cell r="E171" t="str">
            <v>D.G. de Control y Superv.de Comunic.</v>
          </cell>
          <cell r="F171" t="str">
            <v>ESTACION</v>
          </cell>
          <cell r="G171">
            <v>2</v>
          </cell>
        </row>
        <row r="172">
          <cell r="B172" t="str">
            <v>0328</v>
          </cell>
          <cell r="C172" t="str">
            <v>021</v>
          </cell>
          <cell r="D172" t="str">
            <v>DGCSC</v>
          </cell>
          <cell r="E172" t="str">
            <v>D.G. de Control y Superv.de Comunic.</v>
          </cell>
          <cell r="F172" t="str">
            <v>ESTACION</v>
          </cell>
          <cell r="G172">
            <v>2</v>
          </cell>
        </row>
        <row r="173">
          <cell r="B173" t="str">
            <v>0329</v>
          </cell>
          <cell r="C173" t="str">
            <v>021</v>
          </cell>
          <cell r="D173" t="str">
            <v>DGCSC</v>
          </cell>
          <cell r="E173" t="str">
            <v>D.G. de Control y Superv.de Comunic.</v>
          </cell>
          <cell r="F173" t="str">
            <v>ESTACION</v>
          </cell>
          <cell r="G173">
            <v>2</v>
          </cell>
        </row>
        <row r="174">
          <cell r="B174" t="str">
            <v>0330</v>
          </cell>
          <cell r="C174" t="str">
            <v>021</v>
          </cell>
          <cell r="D174" t="str">
            <v>DGCSC</v>
          </cell>
          <cell r="E174" t="str">
            <v>D.G. de Control y Superv.de Comunic.</v>
          </cell>
          <cell r="F174" t="str">
            <v>ESTACION</v>
          </cell>
          <cell r="G174">
            <v>2</v>
          </cell>
        </row>
        <row r="175">
          <cell r="B175" t="str">
            <v>0331</v>
          </cell>
          <cell r="C175" t="str">
            <v>021</v>
          </cell>
          <cell r="D175" t="str">
            <v>DGCSC</v>
          </cell>
          <cell r="E175" t="str">
            <v>D.G. de Control y Superv.de Comunic.</v>
          </cell>
          <cell r="F175" t="str">
            <v>ESTACION</v>
          </cell>
          <cell r="G175">
            <v>2</v>
          </cell>
        </row>
        <row r="176">
          <cell r="B176" t="str">
            <v>0332</v>
          </cell>
          <cell r="C176" t="str">
            <v>021</v>
          </cell>
          <cell r="D176" t="str">
            <v>DGCSC</v>
          </cell>
          <cell r="E176" t="str">
            <v>D.G. de Control y Superv.de Comunic.</v>
          </cell>
          <cell r="F176" t="str">
            <v>ESTACION</v>
          </cell>
          <cell r="G176">
            <v>2</v>
          </cell>
        </row>
        <row r="177">
          <cell r="B177" t="str">
            <v>0333</v>
          </cell>
          <cell r="C177" t="str">
            <v>021</v>
          </cell>
          <cell r="D177" t="str">
            <v>DGCSC</v>
          </cell>
          <cell r="E177" t="str">
            <v>D.G. de Control y Superv.de Comunic.</v>
          </cell>
          <cell r="F177" t="str">
            <v>ESTACION</v>
          </cell>
          <cell r="G177">
            <v>2</v>
          </cell>
        </row>
        <row r="178">
          <cell r="B178" t="str">
            <v>0334</v>
          </cell>
          <cell r="C178" t="str">
            <v>022</v>
          </cell>
          <cell r="D178" t="str">
            <v>CNSV</v>
          </cell>
          <cell r="E178" t="str">
            <v>Concejo Nacional de Seguridad Vial</v>
          </cell>
          <cell r="F178" t="str">
            <v>INFORME</v>
          </cell>
          <cell r="G178">
            <v>10</v>
          </cell>
        </row>
        <row r="179">
          <cell r="B179" t="str">
            <v>0335</v>
          </cell>
          <cell r="C179" t="str">
            <v>016</v>
          </cell>
          <cell r="D179" t="str">
            <v>DGCT</v>
          </cell>
          <cell r="E179" t="str">
            <v>D.G. de Concesiones en Transportes</v>
          </cell>
          <cell r="F179" t="str">
            <v>INFORME</v>
          </cell>
          <cell r="G179">
            <v>10</v>
          </cell>
        </row>
        <row r="180">
          <cell r="B180" t="str">
            <v>0336</v>
          </cell>
          <cell r="C180" t="str">
            <v>015</v>
          </cell>
          <cell r="D180" t="str">
            <v>DGASA</v>
          </cell>
          <cell r="E180" t="str">
            <v>D.G. de Asuntos Socio-Ambientales</v>
          </cell>
          <cell r="F180" t="str">
            <v>INFORME</v>
          </cell>
          <cell r="G180">
            <v>2</v>
          </cell>
        </row>
        <row r="181">
          <cell r="B181" t="str">
            <v>0337</v>
          </cell>
          <cell r="C181" t="str">
            <v>011</v>
          </cell>
          <cell r="D181" t="str">
            <v>DGTA</v>
          </cell>
          <cell r="E181" t="str">
            <v>D.G. de Transporte Acuatico</v>
          </cell>
          <cell r="F181" t="str">
            <v>ESTUDIO</v>
          </cell>
          <cell r="G181">
            <v>1</v>
          </cell>
        </row>
        <row r="182">
          <cell r="B182" t="str">
            <v>0338</v>
          </cell>
          <cell r="C182" t="str">
            <v>013</v>
          </cell>
          <cell r="D182" t="str">
            <v>FFHH</v>
          </cell>
          <cell r="E182" t="str">
            <v>Ferrocarril Huancayo Huancavelica</v>
          </cell>
          <cell r="F182" t="str">
            <v>ESTUDIO</v>
          </cell>
          <cell r="G182">
            <v>1</v>
          </cell>
        </row>
        <row r="183">
          <cell r="B183" t="str">
            <v>0339</v>
          </cell>
          <cell r="C183" t="str">
            <v>016</v>
          </cell>
          <cell r="D183" t="str">
            <v>DGCT</v>
          </cell>
          <cell r="E183" t="str">
            <v>D.G. de Concesiones en Transportes</v>
          </cell>
          <cell r="F183" t="str">
            <v>INFORME</v>
          </cell>
          <cell r="G183">
            <v>10</v>
          </cell>
        </row>
        <row r="191">
          <cell r="C191" t="str">
            <v>001</v>
          </cell>
          <cell r="D191" t="str">
            <v xml:space="preserve">Desp.Ministerial </v>
          </cell>
          <cell r="E191" t="str">
            <v>Despacho Ministerial</v>
          </cell>
        </row>
        <row r="192">
          <cell r="C192" t="str">
            <v>002</v>
          </cell>
          <cell r="D192" t="str">
            <v>Secret.General</v>
          </cell>
          <cell r="E192" t="str">
            <v>Secretaria General</v>
          </cell>
        </row>
        <row r="193">
          <cell r="C193" t="str">
            <v>003</v>
          </cell>
          <cell r="D193" t="str">
            <v>Desp.VMT</v>
          </cell>
          <cell r="E193" t="str">
            <v>Viceministerio de Transportes</v>
          </cell>
        </row>
        <row r="194">
          <cell r="C194" t="str">
            <v>004</v>
          </cell>
          <cell r="D194" t="str">
            <v>Desp.VMC</v>
          </cell>
          <cell r="E194" t="str">
            <v>Viceministerio de Comunicaciones</v>
          </cell>
        </row>
        <row r="195">
          <cell r="C195" t="str">
            <v>005</v>
          </cell>
          <cell r="D195" t="str">
            <v>Procuraduria</v>
          </cell>
          <cell r="E195" t="str">
            <v>Procuraduria Publica</v>
          </cell>
        </row>
        <row r="196">
          <cell r="C196" t="str">
            <v>006</v>
          </cell>
          <cell r="D196" t="str">
            <v>OCI</v>
          </cell>
          <cell r="E196" t="str">
            <v>Organo de Control Institucional</v>
          </cell>
        </row>
        <row r="197">
          <cell r="C197" t="str">
            <v>007</v>
          </cell>
          <cell r="D197" t="str">
            <v>OGAJ</v>
          </cell>
          <cell r="E197" t="str">
            <v>O.G. de Asesoria Juridica</v>
          </cell>
        </row>
        <row r="198">
          <cell r="C198" t="str">
            <v>008</v>
          </cell>
          <cell r="D198" t="str">
            <v>OGPP</v>
          </cell>
          <cell r="E198" t="str">
            <v>O.G. de Planeamiento y Presupuesto</v>
          </cell>
        </row>
        <row r="199">
          <cell r="C199" t="str">
            <v>009</v>
          </cell>
          <cell r="D199" t="str">
            <v>OGA</v>
          </cell>
          <cell r="E199" t="str">
            <v>O.G. de Administracion</v>
          </cell>
        </row>
        <row r="200">
          <cell r="C200" t="str">
            <v>010</v>
          </cell>
          <cell r="D200" t="str">
            <v>DGAC</v>
          </cell>
          <cell r="E200" t="str">
            <v>D.G. de Aeronautica Civil</v>
          </cell>
        </row>
        <row r="201">
          <cell r="C201" t="str">
            <v>011</v>
          </cell>
          <cell r="D201" t="str">
            <v>DGTA</v>
          </cell>
          <cell r="E201" t="str">
            <v>D.G. de Transporte Acuatico</v>
          </cell>
        </row>
        <row r="202">
          <cell r="C202" t="str">
            <v>012</v>
          </cell>
          <cell r="D202" t="str">
            <v>DGCF</v>
          </cell>
          <cell r="E202" t="str">
            <v>D.G. de Caminos y Ferrocarriles</v>
          </cell>
        </row>
        <row r="203">
          <cell r="C203" t="str">
            <v>013</v>
          </cell>
          <cell r="D203" t="str">
            <v>FFHH</v>
          </cell>
          <cell r="E203" t="str">
            <v>Ferrocarril Huancayo Huancavelica</v>
          </cell>
        </row>
        <row r="204">
          <cell r="C204" t="str">
            <v>014</v>
          </cell>
          <cell r="D204" t="str">
            <v>DGTT</v>
          </cell>
          <cell r="E204" t="str">
            <v>D.G. de Transporte Terrestre</v>
          </cell>
        </row>
        <row r="205">
          <cell r="C205" t="str">
            <v>015</v>
          </cell>
          <cell r="D205" t="str">
            <v>DGASA</v>
          </cell>
          <cell r="E205" t="str">
            <v>D.G. de Asuntos Socio-Ambientales</v>
          </cell>
        </row>
        <row r="206">
          <cell r="C206" t="str">
            <v>016</v>
          </cell>
          <cell r="D206" t="str">
            <v>DGCT</v>
          </cell>
          <cell r="E206" t="str">
            <v>D.G. de Concesiones en Transportes</v>
          </cell>
        </row>
        <row r="207">
          <cell r="C207" t="str">
            <v>017</v>
          </cell>
          <cell r="D207" t="str">
            <v>CANETA</v>
          </cell>
          <cell r="E207" t="str">
            <v>Comisión de Alto Nivel - CANETA</v>
          </cell>
        </row>
        <row r="208">
          <cell r="C208" t="str">
            <v>018</v>
          </cell>
          <cell r="D208" t="str">
            <v>DGRAIC</v>
          </cell>
          <cell r="E208" t="str">
            <v>D.G. de Reg.y Asuntos Inter.de Comunic.</v>
          </cell>
        </row>
        <row r="209">
          <cell r="C209" t="str">
            <v>019</v>
          </cell>
          <cell r="D209" t="str">
            <v>DGCC</v>
          </cell>
          <cell r="E209" t="str">
            <v>D.G. de Concesiones en Comunic.</v>
          </cell>
        </row>
        <row r="210">
          <cell r="C210" t="str">
            <v>020</v>
          </cell>
          <cell r="D210" t="str">
            <v>DGAT</v>
          </cell>
          <cell r="E210" t="str">
            <v>D.G. de Autorizaciones en Telecom.</v>
          </cell>
        </row>
        <row r="211">
          <cell r="C211" t="str">
            <v>021</v>
          </cell>
          <cell r="D211" t="str">
            <v>DGCSC</v>
          </cell>
          <cell r="E211" t="str">
            <v>D.G. de Control y Superv.de Comunic.</v>
          </cell>
        </row>
        <row r="212">
          <cell r="C212" t="str">
            <v>022</v>
          </cell>
          <cell r="D212" t="str">
            <v>CNSV</v>
          </cell>
          <cell r="E212" t="str">
            <v>Concejo Nacional de Seguridad Vial</v>
          </cell>
        </row>
        <row r="213">
          <cell r="C213" t="str">
            <v>023</v>
          </cell>
          <cell r="D213" t="str">
            <v>CIAA</v>
          </cell>
          <cell r="E213" t="str">
            <v>Comisión de Investig.de Accid.de Aviación (CIAA)</v>
          </cell>
        </row>
        <row r="214">
          <cell r="C214" t="str">
            <v>024</v>
          </cell>
          <cell r="D214" t="str">
            <v>CONCORTV</v>
          </cell>
          <cell r="E214" t="str">
            <v>Consejo Consultivo de Radio y TV (CONCORTV)</v>
          </cell>
        </row>
      </sheetData>
      <sheetData sheetId="11">
        <row r="2">
          <cell r="B2" t="str">
            <v>ano_eje</v>
          </cell>
          <cell r="C2" t="str">
            <v>sec_ejec</v>
          </cell>
          <cell r="D2" t="str">
            <v>pliego</v>
          </cell>
          <cell r="E2" t="str">
            <v>ejecutora</v>
          </cell>
          <cell r="F2" t="str">
            <v>sec_func</v>
          </cell>
          <cell r="G2" t="str">
            <v>funcion</v>
          </cell>
          <cell r="H2" t="str">
            <v>programa</v>
          </cell>
          <cell r="I2" t="str">
            <v>sub_programa</v>
          </cell>
          <cell r="J2" t="str">
            <v>pr_ppto</v>
          </cell>
          <cell r="K2" t="str">
            <v>act_proy</v>
          </cell>
          <cell r="L2" t="str">
            <v>componente</v>
          </cell>
          <cell r="M2" t="str">
            <v>meta</v>
          </cell>
          <cell r="N2" t="str">
            <v>finalidad</v>
          </cell>
          <cell r="O2" t="str">
            <v>departamento</v>
          </cell>
          <cell r="P2" t="str">
            <v>provincia</v>
          </cell>
          <cell r="Q2" t="str">
            <v>distrito</v>
          </cell>
          <cell r="R2" t="str">
            <v>avance1</v>
          </cell>
          <cell r="S2" t="str">
            <v>avance2</v>
          </cell>
          <cell r="T2" t="str">
            <v>unidad_medida_inicial</v>
          </cell>
          <cell r="U2" t="str">
            <v>unidad_medida_inicial_nom</v>
          </cell>
          <cell r="V2" t="str">
            <v>cantidad_inicial</v>
          </cell>
          <cell r="W2" t="str">
            <v>unidad_medida</v>
          </cell>
          <cell r="X2" t="str">
            <v>unidad_medida_nom</v>
          </cell>
          <cell r="Y2" t="str">
            <v>cantidad</v>
          </cell>
          <cell r="Z2" t="str">
            <v>cantidad_tmp</v>
          </cell>
          <cell r="AA2" t="str">
            <v>cantidad_semestral</v>
          </cell>
        </row>
        <row r="3">
          <cell r="A3" t="str">
            <v>0001</v>
          </cell>
          <cell r="B3" t="str">
            <v>2015</v>
          </cell>
          <cell r="C3" t="str">
            <v>001072</v>
          </cell>
          <cell r="D3" t="str">
            <v>036</v>
          </cell>
          <cell r="E3" t="str">
            <v>001</v>
          </cell>
          <cell r="F3" t="str">
            <v>0001</v>
          </cell>
          <cell r="G3" t="str">
            <v>16</v>
          </cell>
          <cell r="H3" t="str">
            <v>038</v>
          </cell>
          <cell r="I3" t="str">
            <v>0078</v>
          </cell>
          <cell r="J3" t="str">
            <v>0047</v>
          </cell>
          <cell r="K3" t="str">
            <v>3000001</v>
          </cell>
          <cell r="L3" t="str">
            <v>5000243</v>
          </cell>
          <cell r="M3" t="str">
            <v>00001</v>
          </cell>
          <cell r="N3" t="str">
            <v>0070002</v>
          </cell>
          <cell r="O3" t="str">
            <v>15</v>
          </cell>
          <cell r="P3" t="str">
            <v>01</v>
          </cell>
          <cell r="Q3" t="str">
            <v>01</v>
          </cell>
          <cell r="R3">
            <v>0</v>
          </cell>
          <cell r="S3">
            <v>0</v>
          </cell>
          <cell r="T3" t="str">
            <v/>
          </cell>
          <cell r="U3" t="str">
            <v/>
          </cell>
          <cell r="V3">
            <v>20</v>
          </cell>
          <cell r="W3" t="str">
            <v>00036</v>
          </cell>
          <cell r="X3" t="str">
            <v>DOCUMENTO</v>
          </cell>
          <cell r="Y3">
            <v>20</v>
          </cell>
          <cell r="Z3">
            <v>20</v>
          </cell>
          <cell r="AA3">
            <v>0</v>
          </cell>
        </row>
        <row r="4">
          <cell r="A4" t="str">
            <v>0002</v>
          </cell>
          <cell r="B4" t="str">
            <v>2015</v>
          </cell>
          <cell r="C4" t="str">
            <v>001072</v>
          </cell>
          <cell r="D4" t="str">
            <v>036</v>
          </cell>
          <cell r="E4" t="str">
            <v>001</v>
          </cell>
          <cell r="F4" t="str">
            <v>0002</v>
          </cell>
          <cell r="G4" t="str">
            <v>16</v>
          </cell>
          <cell r="H4" t="str">
            <v>038</v>
          </cell>
          <cell r="I4" t="str">
            <v>0078</v>
          </cell>
          <cell r="J4" t="str">
            <v>0047</v>
          </cell>
          <cell r="K4" t="str">
            <v>3000001</v>
          </cell>
          <cell r="L4" t="str">
            <v>5000254</v>
          </cell>
          <cell r="M4" t="str">
            <v>00001</v>
          </cell>
          <cell r="N4" t="str">
            <v>0070001</v>
          </cell>
          <cell r="O4" t="str">
            <v>15</v>
          </cell>
          <cell r="P4" t="str">
            <v>01</v>
          </cell>
          <cell r="Q4" t="str">
            <v>01</v>
          </cell>
          <cell r="R4">
            <v>0</v>
          </cell>
          <cell r="S4">
            <v>0</v>
          </cell>
          <cell r="T4" t="str">
            <v/>
          </cell>
          <cell r="U4" t="str">
            <v/>
          </cell>
          <cell r="V4">
            <v>35</v>
          </cell>
          <cell r="W4" t="str">
            <v>00304</v>
          </cell>
          <cell r="X4" t="str">
            <v>FISCALIZACION REALIZADA</v>
          </cell>
          <cell r="Y4">
            <v>35</v>
          </cell>
          <cell r="Z4">
            <v>35</v>
          </cell>
          <cell r="AA4">
            <v>0</v>
          </cell>
        </row>
        <row r="5">
          <cell r="A5" t="str">
            <v>0003</v>
          </cell>
          <cell r="B5" t="str">
            <v>2015</v>
          </cell>
          <cell r="C5" t="str">
            <v>001072</v>
          </cell>
          <cell r="D5" t="str">
            <v>036</v>
          </cell>
          <cell r="E5" t="str">
            <v>001</v>
          </cell>
          <cell r="F5" t="str">
            <v>0003</v>
          </cell>
          <cell r="G5" t="str">
            <v>16</v>
          </cell>
          <cell r="H5" t="str">
            <v>038</v>
          </cell>
          <cell r="I5" t="str">
            <v>0078</v>
          </cell>
          <cell r="J5" t="str">
            <v>0047</v>
          </cell>
          <cell r="K5" t="str">
            <v>3000494</v>
          </cell>
          <cell r="L5" t="str">
            <v>5000298</v>
          </cell>
          <cell r="M5" t="str">
            <v>00001</v>
          </cell>
          <cell r="N5" t="str">
            <v>0070003</v>
          </cell>
          <cell r="O5" t="str">
            <v>15</v>
          </cell>
          <cell r="P5" t="str">
            <v>01</v>
          </cell>
          <cell r="Q5" t="str">
            <v>01</v>
          </cell>
          <cell r="R5">
            <v>0</v>
          </cell>
          <cell r="S5">
            <v>0</v>
          </cell>
          <cell r="T5" t="str">
            <v/>
          </cell>
          <cell r="U5" t="str">
            <v/>
          </cell>
          <cell r="V5">
            <v>400</v>
          </cell>
          <cell r="W5" t="str">
            <v>00554</v>
          </cell>
          <cell r="X5" t="str">
            <v>OPERADOR</v>
          </cell>
          <cell r="Y5">
            <v>400</v>
          </cell>
          <cell r="Z5">
            <v>400</v>
          </cell>
          <cell r="AA5">
            <v>0</v>
          </cell>
        </row>
        <row r="6">
          <cell r="A6" t="str">
            <v>0004</v>
          </cell>
          <cell r="B6" t="str">
            <v>2015</v>
          </cell>
          <cell r="C6" t="str">
            <v>001072</v>
          </cell>
          <cell r="D6" t="str">
            <v>036</v>
          </cell>
          <cell r="E6" t="str">
            <v>001</v>
          </cell>
          <cell r="F6" t="str">
            <v>0004</v>
          </cell>
          <cell r="G6" t="str">
            <v>16</v>
          </cell>
          <cell r="H6" t="str">
            <v>038</v>
          </cell>
          <cell r="I6" t="str">
            <v>0078</v>
          </cell>
          <cell r="J6" t="str">
            <v>0047</v>
          </cell>
          <cell r="K6" t="str">
            <v>3000495</v>
          </cell>
          <cell r="L6" t="str">
            <v>5004094</v>
          </cell>
          <cell r="M6" t="str">
            <v>00001</v>
          </cell>
          <cell r="N6" t="str">
            <v>0106490</v>
          </cell>
          <cell r="O6" t="str">
            <v>15</v>
          </cell>
          <cell r="P6" t="str">
            <v>01</v>
          </cell>
          <cell r="Q6" t="str">
            <v>01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  <cell r="V6">
            <v>8</v>
          </cell>
          <cell r="W6" t="str">
            <v>00117</v>
          </cell>
          <cell r="X6" t="str">
            <v>EVENTOS</v>
          </cell>
          <cell r="Y6">
            <v>8</v>
          </cell>
          <cell r="Z6">
            <v>8</v>
          </cell>
          <cell r="AA6">
            <v>0</v>
          </cell>
        </row>
        <row r="7">
          <cell r="A7" t="str">
            <v>0005</v>
          </cell>
          <cell r="B7" t="str">
            <v>2015</v>
          </cell>
          <cell r="C7" t="str">
            <v>001072</v>
          </cell>
          <cell r="D7" t="str">
            <v>036</v>
          </cell>
          <cell r="E7" t="str">
            <v>001</v>
          </cell>
          <cell r="F7" t="str">
            <v>0005</v>
          </cell>
          <cell r="G7" t="str">
            <v>16</v>
          </cell>
          <cell r="H7" t="str">
            <v>038</v>
          </cell>
          <cell r="I7" t="str">
            <v>0078</v>
          </cell>
          <cell r="J7" t="str">
            <v>0047</v>
          </cell>
          <cell r="K7" t="str">
            <v>3000495</v>
          </cell>
          <cell r="L7" t="str">
            <v>5004095</v>
          </cell>
          <cell r="M7" t="str">
            <v>00001</v>
          </cell>
          <cell r="N7" t="str">
            <v>0106491</v>
          </cell>
          <cell r="O7" t="str">
            <v>15</v>
          </cell>
          <cell r="P7" t="str">
            <v>01</v>
          </cell>
          <cell r="Q7" t="str">
            <v>01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  <cell r="V7">
            <v>3</v>
          </cell>
          <cell r="W7" t="str">
            <v>00060</v>
          </cell>
          <cell r="X7" t="str">
            <v>INFORME</v>
          </cell>
          <cell r="Y7">
            <v>3</v>
          </cell>
          <cell r="Z7">
            <v>3</v>
          </cell>
          <cell r="AA7">
            <v>0</v>
          </cell>
        </row>
        <row r="8">
          <cell r="A8" t="str">
            <v>0006</v>
          </cell>
          <cell r="B8" t="str">
            <v>2015</v>
          </cell>
          <cell r="C8" t="str">
            <v>001072</v>
          </cell>
          <cell r="D8" t="str">
            <v>036</v>
          </cell>
          <cell r="E8" t="str">
            <v>001</v>
          </cell>
          <cell r="F8" t="str">
            <v>0006</v>
          </cell>
          <cell r="G8" t="str">
            <v>16</v>
          </cell>
          <cell r="H8" t="str">
            <v>038</v>
          </cell>
          <cell r="I8" t="str">
            <v>0078</v>
          </cell>
          <cell r="J8" t="str">
            <v>0047</v>
          </cell>
          <cell r="K8" t="str">
            <v>3000496</v>
          </cell>
          <cell r="L8" t="str">
            <v>5000271</v>
          </cell>
          <cell r="M8" t="str">
            <v>00001</v>
          </cell>
          <cell r="N8" t="str">
            <v>0070013</v>
          </cell>
          <cell r="O8" t="str">
            <v>15</v>
          </cell>
          <cell r="P8" t="str">
            <v>01</v>
          </cell>
          <cell r="Q8" t="str">
            <v>01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  <cell r="V8">
            <v>63</v>
          </cell>
          <cell r="W8" t="str">
            <v>00060</v>
          </cell>
          <cell r="X8" t="str">
            <v>INFORME</v>
          </cell>
          <cell r="Y8">
            <v>63</v>
          </cell>
          <cell r="Z8">
            <v>63</v>
          </cell>
          <cell r="AA8">
            <v>0</v>
          </cell>
        </row>
        <row r="9">
          <cell r="A9" t="str">
            <v>0007</v>
          </cell>
          <cell r="B9" t="str">
            <v>2015</v>
          </cell>
          <cell r="C9" t="str">
            <v>001072</v>
          </cell>
          <cell r="D9" t="str">
            <v>036</v>
          </cell>
          <cell r="E9" t="str">
            <v>001</v>
          </cell>
          <cell r="F9" t="str">
            <v>0007</v>
          </cell>
          <cell r="G9" t="str">
            <v>16</v>
          </cell>
          <cell r="H9" t="str">
            <v>038</v>
          </cell>
          <cell r="I9" t="str">
            <v>0078</v>
          </cell>
          <cell r="J9" t="str">
            <v>0047</v>
          </cell>
          <cell r="K9" t="str">
            <v>3000496</v>
          </cell>
          <cell r="L9" t="str">
            <v>5000275</v>
          </cell>
          <cell r="M9" t="str">
            <v>00001</v>
          </cell>
          <cell r="N9" t="str">
            <v>0070014</v>
          </cell>
          <cell r="O9" t="str">
            <v>15</v>
          </cell>
          <cell r="P9" t="str">
            <v>01</v>
          </cell>
          <cell r="Q9" t="str">
            <v>01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  <cell r="V9">
            <v>63</v>
          </cell>
          <cell r="W9" t="str">
            <v>00060</v>
          </cell>
          <cell r="X9" t="str">
            <v>INFORME</v>
          </cell>
          <cell r="Y9">
            <v>63</v>
          </cell>
          <cell r="Z9">
            <v>63</v>
          </cell>
          <cell r="AA9">
            <v>0</v>
          </cell>
        </row>
        <row r="10">
          <cell r="A10" t="str">
            <v>0008</v>
          </cell>
          <cell r="B10" t="str">
            <v>2015</v>
          </cell>
          <cell r="C10" t="str">
            <v>001072</v>
          </cell>
          <cell r="D10" t="str">
            <v>036</v>
          </cell>
          <cell r="E10" t="str">
            <v>001</v>
          </cell>
          <cell r="F10" t="str">
            <v>0008</v>
          </cell>
          <cell r="G10" t="str">
            <v>16</v>
          </cell>
          <cell r="H10" t="str">
            <v>038</v>
          </cell>
          <cell r="I10" t="str">
            <v>0078</v>
          </cell>
          <cell r="J10" t="str">
            <v>0047</v>
          </cell>
          <cell r="K10" t="str">
            <v>3000496</v>
          </cell>
          <cell r="L10" t="str">
            <v>5000334</v>
          </cell>
          <cell r="M10" t="str">
            <v>00001</v>
          </cell>
          <cell r="N10" t="str">
            <v>0070015</v>
          </cell>
          <cell r="O10" t="str">
            <v>15</v>
          </cell>
          <cell r="P10" t="str">
            <v>01</v>
          </cell>
          <cell r="Q10" t="str">
            <v>01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  <cell r="V10">
            <v>2368</v>
          </cell>
          <cell r="W10" t="str">
            <v>00008</v>
          </cell>
          <cell r="X10" t="str">
            <v>AUTORIZACION</v>
          </cell>
          <cell r="Y10">
            <v>2368</v>
          </cell>
          <cell r="Z10">
            <v>2368</v>
          </cell>
          <cell r="AA10">
            <v>0</v>
          </cell>
        </row>
        <row r="11">
          <cell r="A11" t="str">
            <v>0009</v>
          </cell>
          <cell r="B11" t="str">
            <v>2015</v>
          </cell>
          <cell r="C11" t="str">
            <v>001072</v>
          </cell>
          <cell r="D11" t="str">
            <v>036</v>
          </cell>
          <cell r="E11" t="str">
            <v>001</v>
          </cell>
          <cell r="F11" t="str">
            <v>0009</v>
          </cell>
          <cell r="G11" t="str">
            <v>15</v>
          </cell>
          <cell r="H11" t="str">
            <v>033</v>
          </cell>
          <cell r="I11" t="str">
            <v>0064</v>
          </cell>
          <cell r="J11" t="str">
            <v>0061</v>
          </cell>
          <cell r="K11" t="str">
            <v>3000001</v>
          </cell>
          <cell r="L11" t="str">
            <v>5000276</v>
          </cell>
          <cell r="M11" t="str">
            <v>00001</v>
          </cell>
          <cell r="N11" t="str">
            <v>0047173</v>
          </cell>
          <cell r="O11" t="str">
            <v>15</v>
          </cell>
          <cell r="P11" t="str">
            <v>01</v>
          </cell>
          <cell r="Q11" t="str">
            <v>01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  <cell r="V11">
            <v>1</v>
          </cell>
          <cell r="W11" t="str">
            <v>00060</v>
          </cell>
          <cell r="X11" t="str">
            <v>INFORME</v>
          </cell>
          <cell r="Y11">
            <v>1</v>
          </cell>
          <cell r="Z11">
            <v>1</v>
          </cell>
          <cell r="AA11">
            <v>0</v>
          </cell>
        </row>
        <row r="12">
          <cell r="A12" t="str">
            <v>0010</v>
          </cell>
          <cell r="B12" t="str">
            <v>2015</v>
          </cell>
          <cell r="C12" t="str">
            <v>001072</v>
          </cell>
          <cell r="D12" t="str">
            <v>036</v>
          </cell>
          <cell r="E12" t="str">
            <v>001</v>
          </cell>
          <cell r="F12" t="str">
            <v>0010</v>
          </cell>
          <cell r="G12" t="str">
            <v>15</v>
          </cell>
          <cell r="H12" t="str">
            <v>033</v>
          </cell>
          <cell r="I12" t="str">
            <v>0064</v>
          </cell>
          <cell r="J12" t="str">
            <v>0061</v>
          </cell>
          <cell r="K12" t="str">
            <v>3000001</v>
          </cell>
          <cell r="L12" t="str">
            <v>5001495</v>
          </cell>
          <cell r="M12" t="str">
            <v>00001</v>
          </cell>
          <cell r="N12" t="str">
            <v>0070075</v>
          </cell>
          <cell r="O12" t="str">
            <v>15</v>
          </cell>
          <cell r="P12" t="str">
            <v>01</v>
          </cell>
          <cell r="Q12" t="str">
            <v>01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  <cell r="V12">
            <v>4</v>
          </cell>
          <cell r="W12" t="str">
            <v>00080</v>
          </cell>
          <cell r="X12" t="str">
            <v>NORMA</v>
          </cell>
          <cell r="Y12">
            <v>4</v>
          </cell>
          <cell r="Z12">
            <v>4</v>
          </cell>
          <cell r="AA12">
            <v>0</v>
          </cell>
        </row>
        <row r="13">
          <cell r="A13" t="str">
            <v>0011</v>
          </cell>
          <cell r="B13" t="str">
            <v>2015</v>
          </cell>
          <cell r="C13" t="str">
            <v>001072</v>
          </cell>
          <cell r="D13" t="str">
            <v>036</v>
          </cell>
          <cell r="E13" t="str">
            <v>001</v>
          </cell>
          <cell r="F13" t="str">
            <v>0011</v>
          </cell>
          <cell r="G13" t="str">
            <v>15</v>
          </cell>
          <cell r="H13" t="str">
            <v>033</v>
          </cell>
          <cell r="I13" t="str">
            <v>0069</v>
          </cell>
          <cell r="J13" t="str">
            <v>0061</v>
          </cell>
          <cell r="K13" t="str">
            <v>3000001</v>
          </cell>
          <cell r="L13" t="str">
            <v>5003247</v>
          </cell>
          <cell r="M13" t="str">
            <v>00001</v>
          </cell>
          <cell r="N13" t="str">
            <v>0077457</v>
          </cell>
          <cell r="O13" t="str">
            <v>15</v>
          </cell>
          <cell r="P13" t="str">
            <v>01</v>
          </cell>
          <cell r="Q13" t="str">
            <v>01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  <cell r="V13">
            <v>13</v>
          </cell>
          <cell r="W13" t="str">
            <v>00080</v>
          </cell>
          <cell r="X13" t="str">
            <v>NORMA</v>
          </cell>
          <cell r="Y13">
            <v>13</v>
          </cell>
          <cell r="Z13">
            <v>13</v>
          </cell>
          <cell r="AA13">
            <v>0</v>
          </cell>
        </row>
        <row r="14">
          <cell r="A14" t="str">
            <v>0012</v>
          </cell>
          <cell r="B14" t="str">
            <v>2015</v>
          </cell>
          <cell r="C14" t="str">
            <v>001072</v>
          </cell>
          <cell r="D14" t="str">
            <v>036</v>
          </cell>
          <cell r="E14" t="str">
            <v>001</v>
          </cell>
          <cell r="F14" t="str">
            <v>0012</v>
          </cell>
          <cell r="G14" t="str">
            <v>15</v>
          </cell>
          <cell r="H14" t="str">
            <v>033</v>
          </cell>
          <cell r="I14" t="str">
            <v>0064</v>
          </cell>
          <cell r="J14" t="str">
            <v>0061</v>
          </cell>
          <cell r="K14" t="str">
            <v>3000001</v>
          </cell>
          <cell r="L14" t="str">
            <v>5003255</v>
          </cell>
          <cell r="M14" t="str">
            <v>00001</v>
          </cell>
          <cell r="N14" t="str">
            <v>0077465</v>
          </cell>
          <cell r="O14" t="str">
            <v>15</v>
          </cell>
          <cell r="P14" t="str">
            <v>01</v>
          </cell>
          <cell r="Q14" t="str">
            <v>01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  <cell r="V14">
            <v>10</v>
          </cell>
          <cell r="W14" t="str">
            <v>00547</v>
          </cell>
          <cell r="X14" t="str">
            <v>MAQUINARIA</v>
          </cell>
          <cell r="Y14">
            <v>10</v>
          </cell>
          <cell r="Z14">
            <v>10</v>
          </cell>
          <cell r="AA14">
            <v>0</v>
          </cell>
        </row>
        <row r="15">
          <cell r="A15" t="str">
            <v>0013</v>
          </cell>
          <cell r="B15" t="str">
            <v>2015</v>
          </cell>
          <cell r="C15" t="str">
            <v>001072</v>
          </cell>
          <cell r="D15" t="str">
            <v>036</v>
          </cell>
          <cell r="E15" t="str">
            <v>001</v>
          </cell>
          <cell r="F15" t="str">
            <v>0013</v>
          </cell>
          <cell r="G15" t="str">
            <v>15</v>
          </cell>
          <cell r="H15" t="str">
            <v>033</v>
          </cell>
          <cell r="I15" t="str">
            <v>0064</v>
          </cell>
          <cell r="J15" t="str">
            <v>0061</v>
          </cell>
          <cell r="K15" t="str">
            <v>3000131</v>
          </cell>
          <cell r="L15" t="str">
            <v>5001441</v>
          </cell>
          <cell r="M15" t="str">
            <v>00001</v>
          </cell>
          <cell r="N15" t="str">
            <v>0070081</v>
          </cell>
          <cell r="O15" t="str">
            <v>15</v>
          </cell>
          <cell r="P15" t="str">
            <v>01</v>
          </cell>
          <cell r="Q15" t="str">
            <v>01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  <cell r="V15">
            <v>1</v>
          </cell>
          <cell r="W15" t="str">
            <v>00046</v>
          </cell>
          <cell r="X15" t="str">
            <v>ESTUDIO</v>
          </cell>
          <cell r="Y15">
            <v>1</v>
          </cell>
          <cell r="Z15">
            <v>1</v>
          </cell>
          <cell r="AA15">
            <v>0</v>
          </cell>
        </row>
        <row r="16">
          <cell r="A16" t="str">
            <v>0014</v>
          </cell>
          <cell r="B16" t="str">
            <v>2015</v>
          </cell>
          <cell r="C16" t="str">
            <v>001072</v>
          </cell>
          <cell r="D16" t="str">
            <v>036</v>
          </cell>
          <cell r="E16" t="str">
            <v>001</v>
          </cell>
          <cell r="F16" t="str">
            <v>0014</v>
          </cell>
          <cell r="G16" t="str">
            <v>15</v>
          </cell>
          <cell r="H16" t="str">
            <v>033</v>
          </cell>
          <cell r="I16" t="str">
            <v>0064</v>
          </cell>
          <cell r="J16" t="str">
            <v>0061</v>
          </cell>
          <cell r="K16" t="str">
            <v>3000131</v>
          </cell>
          <cell r="L16" t="str">
            <v>5001443</v>
          </cell>
          <cell r="M16" t="str">
            <v>00001</v>
          </cell>
          <cell r="N16" t="str">
            <v>0070082</v>
          </cell>
          <cell r="O16" t="str">
            <v>15</v>
          </cell>
          <cell r="P16" t="str">
            <v>01</v>
          </cell>
          <cell r="Q16" t="str">
            <v>01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  <cell r="V16">
            <v>70</v>
          </cell>
          <cell r="W16" t="str">
            <v>00063</v>
          </cell>
          <cell r="X16" t="str">
            <v>INSPECCION</v>
          </cell>
          <cell r="Y16">
            <v>70</v>
          </cell>
          <cell r="Z16">
            <v>70</v>
          </cell>
          <cell r="AA16">
            <v>0</v>
          </cell>
        </row>
        <row r="17">
          <cell r="A17" t="str">
            <v>0015</v>
          </cell>
          <cell r="B17" t="str">
            <v>2015</v>
          </cell>
          <cell r="C17" t="str">
            <v>001072</v>
          </cell>
          <cell r="D17" t="str">
            <v>036</v>
          </cell>
          <cell r="E17" t="str">
            <v>001</v>
          </cell>
          <cell r="F17" t="str">
            <v>0015</v>
          </cell>
          <cell r="G17" t="str">
            <v>15</v>
          </cell>
          <cell r="H17" t="str">
            <v>033</v>
          </cell>
          <cell r="I17" t="str">
            <v>0064</v>
          </cell>
          <cell r="J17" t="str">
            <v>0061</v>
          </cell>
          <cell r="K17" t="str">
            <v>3000131</v>
          </cell>
          <cell r="L17" t="str">
            <v>5001444</v>
          </cell>
          <cell r="M17" t="str">
            <v>00001</v>
          </cell>
          <cell r="N17" t="str">
            <v>0070083</v>
          </cell>
          <cell r="O17" t="str">
            <v>15</v>
          </cell>
          <cell r="P17" t="str">
            <v>01</v>
          </cell>
          <cell r="Q17" t="str">
            <v>01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  <cell r="V17">
            <v>15</v>
          </cell>
          <cell r="W17" t="str">
            <v>00046</v>
          </cell>
          <cell r="X17" t="str">
            <v>ESTUDIO</v>
          </cell>
          <cell r="Y17">
            <v>15</v>
          </cell>
          <cell r="Z17">
            <v>15</v>
          </cell>
          <cell r="AA17">
            <v>0</v>
          </cell>
        </row>
        <row r="18">
          <cell r="A18" t="str">
            <v>0016</v>
          </cell>
          <cell r="B18" t="str">
            <v>2015</v>
          </cell>
          <cell r="C18" t="str">
            <v>001072</v>
          </cell>
          <cell r="D18" t="str">
            <v>036</v>
          </cell>
          <cell r="E18" t="str">
            <v>001</v>
          </cell>
          <cell r="F18" t="str">
            <v>0016</v>
          </cell>
          <cell r="G18" t="str">
            <v>15</v>
          </cell>
          <cell r="H18" t="str">
            <v>033</v>
          </cell>
          <cell r="I18" t="str">
            <v>0065</v>
          </cell>
          <cell r="J18" t="str">
            <v>0061</v>
          </cell>
          <cell r="K18" t="str">
            <v>3000132</v>
          </cell>
          <cell r="L18" t="str">
            <v>5001442</v>
          </cell>
          <cell r="M18" t="str">
            <v>00001</v>
          </cell>
          <cell r="N18" t="str">
            <v>0070086</v>
          </cell>
          <cell r="O18" t="str">
            <v>15</v>
          </cell>
          <cell r="P18" t="str">
            <v>01</v>
          </cell>
          <cell r="Q18" t="str">
            <v>01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  <cell r="V18">
            <v>26900</v>
          </cell>
          <cell r="W18" t="str">
            <v>00067</v>
          </cell>
          <cell r="X18" t="str">
            <v>KILOMETRO</v>
          </cell>
          <cell r="Y18">
            <v>26900</v>
          </cell>
          <cell r="Z18">
            <v>26900</v>
          </cell>
          <cell r="AA18">
            <v>0</v>
          </cell>
        </row>
        <row r="19">
          <cell r="A19" t="str">
            <v>0017</v>
          </cell>
          <cell r="B19" t="str">
            <v>2015</v>
          </cell>
          <cell r="C19" t="str">
            <v>001072</v>
          </cell>
          <cell r="D19" t="str">
            <v>036</v>
          </cell>
          <cell r="E19" t="str">
            <v>001</v>
          </cell>
          <cell r="F19" t="str">
            <v>0017</v>
          </cell>
          <cell r="G19" t="str">
            <v>15</v>
          </cell>
          <cell r="H19" t="str">
            <v>033</v>
          </cell>
          <cell r="I19" t="str">
            <v>0069</v>
          </cell>
          <cell r="J19" t="str">
            <v>0061</v>
          </cell>
          <cell r="K19" t="str">
            <v>3000143</v>
          </cell>
          <cell r="L19" t="str">
            <v>5001487</v>
          </cell>
          <cell r="M19" t="str">
            <v>00001</v>
          </cell>
          <cell r="N19" t="str">
            <v>0044175</v>
          </cell>
          <cell r="O19" t="str">
            <v>15</v>
          </cell>
          <cell r="P19" t="str">
            <v>01</v>
          </cell>
          <cell r="Q19" t="str">
            <v>01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  <cell r="V19">
            <v>15000</v>
          </cell>
          <cell r="W19" t="str">
            <v>00372</v>
          </cell>
          <cell r="X19" t="str">
            <v>CONDUCTOR CAPACITADO</v>
          </cell>
          <cell r="Y19">
            <v>15000</v>
          </cell>
          <cell r="Z19">
            <v>15000</v>
          </cell>
          <cell r="AA19">
            <v>0</v>
          </cell>
        </row>
        <row r="20">
          <cell r="A20" t="str">
            <v>0018</v>
          </cell>
          <cell r="B20" t="str">
            <v>2015</v>
          </cell>
          <cell r="C20" t="str">
            <v>001072</v>
          </cell>
          <cell r="D20" t="str">
            <v>036</v>
          </cell>
          <cell r="E20" t="str">
            <v>001</v>
          </cell>
          <cell r="F20" t="str">
            <v>0018</v>
          </cell>
          <cell r="G20" t="str">
            <v>15</v>
          </cell>
          <cell r="H20" t="str">
            <v>033</v>
          </cell>
          <cell r="I20" t="str">
            <v>0069</v>
          </cell>
          <cell r="J20" t="str">
            <v>0061</v>
          </cell>
          <cell r="K20" t="str">
            <v>3000143</v>
          </cell>
          <cell r="L20" t="str">
            <v>5001488</v>
          </cell>
          <cell r="M20" t="str">
            <v>00001</v>
          </cell>
          <cell r="N20" t="str">
            <v>0040424</v>
          </cell>
          <cell r="O20" t="str">
            <v>15</v>
          </cell>
          <cell r="P20" t="str">
            <v>01</v>
          </cell>
          <cell r="Q20" t="str">
            <v>01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  <cell r="V20">
            <v>2</v>
          </cell>
          <cell r="W20" t="str">
            <v>00014</v>
          </cell>
          <cell r="X20" t="str">
            <v>CAMPAÑA</v>
          </cell>
          <cell r="Y20">
            <v>2</v>
          </cell>
          <cell r="Z20">
            <v>2</v>
          </cell>
          <cell r="AA20">
            <v>0</v>
          </cell>
        </row>
        <row r="21">
          <cell r="A21" t="str">
            <v>0019</v>
          </cell>
          <cell r="B21" t="str">
            <v>2015</v>
          </cell>
          <cell r="C21" t="str">
            <v>001072</v>
          </cell>
          <cell r="D21" t="str">
            <v>036</v>
          </cell>
          <cell r="E21" t="str">
            <v>001</v>
          </cell>
          <cell r="F21" t="str">
            <v>0019</v>
          </cell>
          <cell r="G21" t="str">
            <v>15</v>
          </cell>
          <cell r="H21" t="str">
            <v>033</v>
          </cell>
          <cell r="I21" t="str">
            <v>0069</v>
          </cell>
          <cell r="J21" t="str">
            <v>0061</v>
          </cell>
          <cell r="K21" t="str">
            <v>3000143</v>
          </cell>
          <cell r="L21" t="str">
            <v>5001489</v>
          </cell>
          <cell r="M21" t="str">
            <v>00001</v>
          </cell>
          <cell r="N21" t="str">
            <v>0070117</v>
          </cell>
          <cell r="O21" t="str">
            <v>15</v>
          </cell>
          <cell r="P21" t="str">
            <v>01</v>
          </cell>
          <cell r="Q21" t="str">
            <v>01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  <cell r="V21">
            <v>5500</v>
          </cell>
          <cell r="W21" t="str">
            <v>00088</v>
          </cell>
          <cell r="X21" t="str">
            <v>PERSONA CAPACITADA</v>
          </cell>
          <cell r="Y21">
            <v>5500</v>
          </cell>
          <cell r="Z21">
            <v>5500</v>
          </cell>
          <cell r="AA21">
            <v>0</v>
          </cell>
        </row>
        <row r="22">
          <cell r="A22" t="str">
            <v>0020</v>
          </cell>
          <cell r="B22" t="str">
            <v>2015</v>
          </cell>
          <cell r="C22" t="str">
            <v>001072</v>
          </cell>
          <cell r="D22" t="str">
            <v>036</v>
          </cell>
          <cell r="E22" t="str">
            <v>001</v>
          </cell>
          <cell r="F22" t="str">
            <v>0020</v>
          </cell>
          <cell r="G22" t="str">
            <v>15</v>
          </cell>
          <cell r="H22" t="str">
            <v>033</v>
          </cell>
          <cell r="I22" t="str">
            <v>0069</v>
          </cell>
          <cell r="J22" t="str">
            <v>0061</v>
          </cell>
          <cell r="K22" t="str">
            <v>3000143</v>
          </cell>
          <cell r="L22" t="str">
            <v>5001490</v>
          </cell>
          <cell r="M22" t="str">
            <v>00001</v>
          </cell>
          <cell r="N22" t="str">
            <v>0078428</v>
          </cell>
          <cell r="O22" t="str">
            <v>15</v>
          </cell>
          <cell r="P22" t="str">
            <v>01</v>
          </cell>
          <cell r="Q22" t="str">
            <v>01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  <cell r="V22">
            <v>150</v>
          </cell>
          <cell r="W22" t="str">
            <v>00088</v>
          </cell>
          <cell r="X22" t="str">
            <v>PERSONA CAPACITADA</v>
          </cell>
          <cell r="Y22">
            <v>150</v>
          </cell>
          <cell r="Z22">
            <v>150</v>
          </cell>
          <cell r="AA22">
            <v>0</v>
          </cell>
        </row>
        <row r="23">
          <cell r="A23" t="str">
            <v>0021</v>
          </cell>
          <cell r="B23" t="str">
            <v>2015</v>
          </cell>
          <cell r="C23" t="str">
            <v>001072</v>
          </cell>
          <cell r="D23" t="str">
            <v>036</v>
          </cell>
          <cell r="E23" t="str">
            <v>001</v>
          </cell>
          <cell r="F23" t="str">
            <v>0021</v>
          </cell>
          <cell r="G23" t="str">
            <v>15</v>
          </cell>
          <cell r="H23" t="str">
            <v>033</v>
          </cell>
          <cell r="I23" t="str">
            <v>0069</v>
          </cell>
          <cell r="J23" t="str">
            <v>0061</v>
          </cell>
          <cell r="K23" t="str">
            <v>3000476</v>
          </cell>
          <cell r="L23" t="str">
            <v>5003403</v>
          </cell>
          <cell r="M23" t="str">
            <v>00001</v>
          </cell>
          <cell r="N23" t="str">
            <v>0078401</v>
          </cell>
          <cell r="O23" t="str">
            <v>15</v>
          </cell>
          <cell r="P23" t="str">
            <v>01</v>
          </cell>
          <cell r="Q23" t="str">
            <v>01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  <cell r="V23">
            <v>1874</v>
          </cell>
          <cell r="W23" t="str">
            <v>00421</v>
          </cell>
          <cell r="X23" t="str">
            <v>VEHICULOS</v>
          </cell>
          <cell r="Y23">
            <v>1874</v>
          </cell>
          <cell r="Z23">
            <v>1874</v>
          </cell>
          <cell r="AA23">
            <v>0</v>
          </cell>
        </row>
        <row r="24">
          <cell r="A24" t="str">
            <v>0022</v>
          </cell>
          <cell r="B24" t="str">
            <v>2015</v>
          </cell>
          <cell r="C24" t="str">
            <v>001072</v>
          </cell>
          <cell r="D24" t="str">
            <v>036</v>
          </cell>
          <cell r="E24" t="str">
            <v>001</v>
          </cell>
          <cell r="F24" t="str">
            <v>0022</v>
          </cell>
          <cell r="G24" t="str">
            <v>15</v>
          </cell>
          <cell r="H24" t="str">
            <v>033</v>
          </cell>
          <cell r="I24" t="str">
            <v>0069</v>
          </cell>
          <cell r="J24" t="str">
            <v>0061</v>
          </cell>
          <cell r="K24" t="str">
            <v>3000476</v>
          </cell>
          <cell r="L24" t="str">
            <v>5003404</v>
          </cell>
          <cell r="M24" t="str">
            <v>00001</v>
          </cell>
          <cell r="N24" t="str">
            <v>0078402</v>
          </cell>
          <cell r="O24" t="str">
            <v>15</v>
          </cell>
          <cell r="P24" t="str">
            <v>01</v>
          </cell>
          <cell r="Q24" t="str">
            <v>01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  <cell r="V24">
            <v>60</v>
          </cell>
          <cell r="W24" t="str">
            <v>00421</v>
          </cell>
          <cell r="X24" t="str">
            <v>VEHICULOS</v>
          </cell>
          <cell r="Y24">
            <v>60</v>
          </cell>
          <cell r="Z24">
            <v>60</v>
          </cell>
          <cell r="AA24">
            <v>0</v>
          </cell>
        </row>
        <row r="25">
          <cell r="A25" t="str">
            <v>0023</v>
          </cell>
          <cell r="B25" t="str">
            <v>2015</v>
          </cell>
          <cell r="C25" t="str">
            <v>001072</v>
          </cell>
          <cell r="D25" t="str">
            <v>036</v>
          </cell>
          <cell r="E25" t="str">
            <v>001</v>
          </cell>
          <cell r="F25" t="str">
            <v>0023</v>
          </cell>
          <cell r="G25" t="str">
            <v>15</v>
          </cell>
          <cell r="H25" t="str">
            <v>033</v>
          </cell>
          <cell r="I25" t="str">
            <v>0069</v>
          </cell>
          <cell r="J25" t="str">
            <v>0061</v>
          </cell>
          <cell r="K25" t="str">
            <v>3000476</v>
          </cell>
          <cell r="L25" t="str">
            <v>5003408</v>
          </cell>
          <cell r="M25" t="str">
            <v>00001</v>
          </cell>
          <cell r="N25" t="str">
            <v>0078406</v>
          </cell>
          <cell r="O25" t="str">
            <v>15</v>
          </cell>
          <cell r="P25" t="str">
            <v>01</v>
          </cell>
          <cell r="Q25" t="str">
            <v>01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  <cell r="V25">
            <v>53219</v>
          </cell>
          <cell r="W25" t="str">
            <v>00421</v>
          </cell>
          <cell r="X25" t="str">
            <v>VEHICULOS</v>
          </cell>
          <cell r="Y25">
            <v>53219</v>
          </cell>
          <cell r="Z25">
            <v>53219</v>
          </cell>
          <cell r="AA25">
            <v>0</v>
          </cell>
        </row>
        <row r="26">
          <cell r="A26" t="str">
            <v>0024</v>
          </cell>
          <cell r="B26" t="str">
            <v>2015</v>
          </cell>
          <cell r="C26" t="str">
            <v>001072</v>
          </cell>
          <cell r="D26" t="str">
            <v>036</v>
          </cell>
          <cell r="E26" t="str">
            <v>001</v>
          </cell>
          <cell r="F26" t="str">
            <v>0024</v>
          </cell>
          <cell r="G26" t="str">
            <v>15</v>
          </cell>
          <cell r="H26" t="str">
            <v>033</v>
          </cell>
          <cell r="I26" t="str">
            <v>0069</v>
          </cell>
          <cell r="J26" t="str">
            <v>0061</v>
          </cell>
          <cell r="K26" t="str">
            <v>3000476</v>
          </cell>
          <cell r="L26" t="str">
            <v>5003409</v>
          </cell>
          <cell r="M26" t="str">
            <v>00001</v>
          </cell>
          <cell r="N26" t="str">
            <v>0078407</v>
          </cell>
          <cell r="O26" t="str">
            <v>15</v>
          </cell>
          <cell r="P26" t="str">
            <v>01</v>
          </cell>
          <cell r="Q26" t="str">
            <v>01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  <cell r="V26">
            <v>1762</v>
          </cell>
          <cell r="W26" t="str">
            <v>00421</v>
          </cell>
          <cell r="X26" t="str">
            <v>VEHICULOS</v>
          </cell>
          <cell r="Y26">
            <v>1762</v>
          </cell>
          <cell r="Z26">
            <v>1762</v>
          </cell>
          <cell r="AA26">
            <v>0</v>
          </cell>
        </row>
        <row r="27">
          <cell r="A27" t="str">
            <v>0025</v>
          </cell>
          <cell r="B27" t="str">
            <v>2015</v>
          </cell>
          <cell r="C27" t="str">
            <v>001072</v>
          </cell>
          <cell r="D27" t="str">
            <v>036</v>
          </cell>
          <cell r="E27" t="str">
            <v>001</v>
          </cell>
          <cell r="F27" t="str">
            <v>0025</v>
          </cell>
          <cell r="G27" t="str">
            <v>15</v>
          </cell>
          <cell r="H27" t="str">
            <v>033</v>
          </cell>
          <cell r="I27" t="str">
            <v>0069</v>
          </cell>
          <cell r="J27" t="str">
            <v>0061</v>
          </cell>
          <cell r="K27" t="str">
            <v>3000477</v>
          </cell>
          <cell r="L27" t="str">
            <v>5003410</v>
          </cell>
          <cell r="M27" t="str">
            <v>00001</v>
          </cell>
          <cell r="N27" t="str">
            <v>0078408</v>
          </cell>
          <cell r="O27" t="str">
            <v>15</v>
          </cell>
          <cell r="P27" t="str">
            <v>01</v>
          </cell>
          <cell r="Q27" t="str">
            <v>01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  <cell r="V27">
            <v>10</v>
          </cell>
          <cell r="W27" t="str">
            <v>00008</v>
          </cell>
          <cell r="X27" t="str">
            <v>AUTORIZACION</v>
          </cell>
          <cell r="Y27">
            <v>10</v>
          </cell>
          <cell r="Z27">
            <v>10</v>
          </cell>
          <cell r="AA27">
            <v>0</v>
          </cell>
        </row>
        <row r="28">
          <cell r="A28" t="str">
            <v>0026</v>
          </cell>
          <cell r="B28" t="str">
            <v>2015</v>
          </cell>
          <cell r="C28" t="str">
            <v>001072</v>
          </cell>
          <cell r="D28" t="str">
            <v>036</v>
          </cell>
          <cell r="E28" t="str">
            <v>001</v>
          </cell>
          <cell r="F28" t="str">
            <v>0026</v>
          </cell>
          <cell r="G28" t="str">
            <v>15</v>
          </cell>
          <cell r="H28" t="str">
            <v>033</v>
          </cell>
          <cell r="I28" t="str">
            <v>0069</v>
          </cell>
          <cell r="J28" t="str">
            <v>0061</v>
          </cell>
          <cell r="K28" t="str">
            <v>3000477</v>
          </cell>
          <cell r="L28" t="str">
            <v>5003411</v>
          </cell>
          <cell r="M28" t="str">
            <v>00001</v>
          </cell>
          <cell r="N28" t="str">
            <v>0078409</v>
          </cell>
          <cell r="O28" t="str">
            <v>15</v>
          </cell>
          <cell r="P28" t="str">
            <v>01</v>
          </cell>
          <cell r="Q28" t="str">
            <v>01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  <cell r="V28">
            <v>161</v>
          </cell>
          <cell r="W28" t="str">
            <v>00008</v>
          </cell>
          <cell r="X28" t="str">
            <v>AUTORIZACION</v>
          </cell>
          <cell r="Y28">
            <v>161</v>
          </cell>
          <cell r="Z28">
            <v>161</v>
          </cell>
          <cell r="AA28">
            <v>0</v>
          </cell>
        </row>
        <row r="29">
          <cell r="A29" t="str">
            <v>0027</v>
          </cell>
          <cell r="B29" t="str">
            <v>2015</v>
          </cell>
          <cell r="C29" t="str">
            <v>001072</v>
          </cell>
          <cell r="D29" t="str">
            <v>036</v>
          </cell>
          <cell r="E29" t="str">
            <v>001</v>
          </cell>
          <cell r="F29" t="str">
            <v>0027</v>
          </cell>
          <cell r="G29" t="str">
            <v>15</v>
          </cell>
          <cell r="H29" t="str">
            <v>033</v>
          </cell>
          <cell r="I29" t="str">
            <v>0069</v>
          </cell>
          <cell r="J29" t="str">
            <v>0061</v>
          </cell>
          <cell r="K29" t="str">
            <v>3000477</v>
          </cell>
          <cell r="L29" t="str">
            <v>5003415</v>
          </cell>
          <cell r="M29" t="str">
            <v>00001</v>
          </cell>
          <cell r="N29" t="str">
            <v>0078413</v>
          </cell>
          <cell r="O29" t="str">
            <v>15</v>
          </cell>
          <cell r="P29" t="str">
            <v>01</v>
          </cell>
          <cell r="Q29" t="str">
            <v>01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  <cell r="V29">
            <v>14096</v>
          </cell>
          <cell r="W29" t="str">
            <v>00008</v>
          </cell>
          <cell r="X29" t="str">
            <v>AUTORIZACION</v>
          </cell>
          <cell r="Y29">
            <v>14096</v>
          </cell>
          <cell r="Z29">
            <v>14096</v>
          </cell>
          <cell r="AA29">
            <v>0</v>
          </cell>
        </row>
        <row r="30">
          <cell r="A30" t="str">
            <v>0028</v>
          </cell>
          <cell r="B30" t="str">
            <v>2015</v>
          </cell>
          <cell r="C30" t="str">
            <v>001072</v>
          </cell>
          <cell r="D30" t="str">
            <v>036</v>
          </cell>
          <cell r="E30" t="str">
            <v>001</v>
          </cell>
          <cell r="F30" t="str">
            <v>0028</v>
          </cell>
          <cell r="G30" t="str">
            <v>15</v>
          </cell>
          <cell r="H30" t="str">
            <v>033</v>
          </cell>
          <cell r="I30" t="str">
            <v>0069</v>
          </cell>
          <cell r="J30" t="str">
            <v>0061</v>
          </cell>
          <cell r="K30" t="str">
            <v>3000477</v>
          </cell>
          <cell r="L30" t="str">
            <v>5003416</v>
          </cell>
          <cell r="M30" t="str">
            <v>00001</v>
          </cell>
          <cell r="N30" t="str">
            <v>0078415</v>
          </cell>
          <cell r="O30" t="str">
            <v>15</v>
          </cell>
          <cell r="P30" t="str">
            <v>01</v>
          </cell>
          <cell r="Q30" t="str">
            <v>01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  <cell r="V30">
            <v>12</v>
          </cell>
          <cell r="W30" t="str">
            <v>00554</v>
          </cell>
          <cell r="X30" t="str">
            <v>OPERADOR</v>
          </cell>
          <cell r="Y30">
            <v>12</v>
          </cell>
          <cell r="Z30">
            <v>12</v>
          </cell>
          <cell r="AA30">
            <v>0</v>
          </cell>
        </row>
        <row r="31">
          <cell r="A31" t="str">
            <v>0029</v>
          </cell>
          <cell r="B31" t="str">
            <v>2015</v>
          </cell>
          <cell r="C31" t="str">
            <v>001072</v>
          </cell>
          <cell r="D31" t="str">
            <v>036</v>
          </cell>
          <cell r="E31" t="str">
            <v>001</v>
          </cell>
          <cell r="F31" t="str">
            <v>0029</v>
          </cell>
          <cell r="G31" t="str">
            <v>15</v>
          </cell>
          <cell r="H31" t="str">
            <v>033</v>
          </cell>
          <cell r="I31" t="str">
            <v>0069</v>
          </cell>
          <cell r="J31" t="str">
            <v>0061</v>
          </cell>
          <cell r="K31" t="str">
            <v>3000477</v>
          </cell>
          <cell r="L31" t="str">
            <v>5003417</v>
          </cell>
          <cell r="M31" t="str">
            <v>00001</v>
          </cell>
          <cell r="N31" t="str">
            <v>0078416</v>
          </cell>
          <cell r="O31" t="str">
            <v>15</v>
          </cell>
          <cell r="P31" t="str">
            <v>01</v>
          </cell>
          <cell r="Q31" t="str">
            <v>01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  <cell r="V31">
            <v>309</v>
          </cell>
          <cell r="W31" t="str">
            <v>00008</v>
          </cell>
          <cell r="X31" t="str">
            <v>AUTORIZACION</v>
          </cell>
          <cell r="Y31">
            <v>309</v>
          </cell>
          <cell r="Z31">
            <v>309</v>
          </cell>
          <cell r="AA31">
            <v>0</v>
          </cell>
        </row>
        <row r="32">
          <cell r="A32" t="str">
            <v>0030</v>
          </cell>
          <cell r="B32" t="str">
            <v>2015</v>
          </cell>
          <cell r="C32" t="str">
            <v>001072</v>
          </cell>
          <cell r="D32" t="str">
            <v>036</v>
          </cell>
          <cell r="E32" t="str">
            <v>001</v>
          </cell>
          <cell r="F32" t="str">
            <v>0030</v>
          </cell>
          <cell r="G32" t="str">
            <v>15</v>
          </cell>
          <cell r="H32" t="str">
            <v>033</v>
          </cell>
          <cell r="I32" t="str">
            <v>0069</v>
          </cell>
          <cell r="J32" t="str">
            <v>0061</v>
          </cell>
          <cell r="K32" t="str">
            <v>3000477</v>
          </cell>
          <cell r="L32" t="str">
            <v>5003429</v>
          </cell>
          <cell r="M32" t="str">
            <v>00001</v>
          </cell>
          <cell r="N32" t="str">
            <v>0078414</v>
          </cell>
          <cell r="O32" t="str">
            <v>15</v>
          </cell>
          <cell r="P32" t="str">
            <v>01</v>
          </cell>
          <cell r="Q32" t="str">
            <v>01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  <cell r="V32">
            <v>100</v>
          </cell>
          <cell r="W32" t="str">
            <v>00008</v>
          </cell>
          <cell r="X32" t="str">
            <v>AUTORIZACION</v>
          </cell>
          <cell r="Y32">
            <v>100</v>
          </cell>
          <cell r="Z32">
            <v>100</v>
          </cell>
          <cell r="AA32">
            <v>0</v>
          </cell>
        </row>
        <row r="33">
          <cell r="A33" t="str">
            <v>0031</v>
          </cell>
          <cell r="B33" t="str">
            <v>2015</v>
          </cell>
          <cell r="C33" t="str">
            <v>001072</v>
          </cell>
          <cell r="D33" t="str">
            <v>036</v>
          </cell>
          <cell r="E33" t="str">
            <v>001</v>
          </cell>
          <cell r="F33" t="str">
            <v>0031</v>
          </cell>
          <cell r="G33" t="str">
            <v>15</v>
          </cell>
          <cell r="H33" t="str">
            <v>033</v>
          </cell>
          <cell r="I33" t="str">
            <v>0069</v>
          </cell>
          <cell r="J33" t="str">
            <v>0061</v>
          </cell>
          <cell r="K33" t="str">
            <v>3000479</v>
          </cell>
          <cell r="L33" t="str">
            <v>5003427</v>
          </cell>
          <cell r="M33" t="str">
            <v>00001</v>
          </cell>
          <cell r="N33" t="str">
            <v>0078426</v>
          </cell>
          <cell r="O33" t="str">
            <v>15</v>
          </cell>
          <cell r="P33" t="str">
            <v>01</v>
          </cell>
          <cell r="Q33" t="str">
            <v>01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  <cell r="V33">
            <v>424053</v>
          </cell>
          <cell r="W33" t="str">
            <v>00302</v>
          </cell>
          <cell r="X33" t="str">
            <v>LICENCIA OTORGADA</v>
          </cell>
          <cell r="Y33">
            <v>424053</v>
          </cell>
          <cell r="Z33">
            <v>424053</v>
          </cell>
          <cell r="AA33">
            <v>0</v>
          </cell>
        </row>
        <row r="34">
          <cell r="A34" t="str">
            <v>0032</v>
          </cell>
          <cell r="B34" t="str">
            <v>2015</v>
          </cell>
          <cell r="C34" t="str">
            <v>001072</v>
          </cell>
          <cell r="D34" t="str">
            <v>036</v>
          </cell>
          <cell r="E34" t="str">
            <v>001</v>
          </cell>
          <cell r="F34" t="str">
            <v>0032</v>
          </cell>
          <cell r="G34" t="str">
            <v>15</v>
          </cell>
          <cell r="H34" t="str">
            <v>033</v>
          </cell>
          <cell r="I34" t="str">
            <v>0069</v>
          </cell>
          <cell r="J34" t="str">
            <v>0061</v>
          </cell>
          <cell r="K34" t="str">
            <v>3000480</v>
          </cell>
          <cell r="L34" t="str">
            <v>5001483</v>
          </cell>
          <cell r="M34" t="str">
            <v>00001</v>
          </cell>
          <cell r="N34" t="str">
            <v>0070113</v>
          </cell>
          <cell r="O34" t="str">
            <v>15</v>
          </cell>
          <cell r="P34" t="str">
            <v>01</v>
          </cell>
          <cell r="Q34" t="str">
            <v>01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  <cell r="V34">
            <v>1100</v>
          </cell>
          <cell r="W34" t="str">
            <v>00067</v>
          </cell>
          <cell r="X34" t="str">
            <v>KILOMETRO</v>
          </cell>
          <cell r="Y34">
            <v>1100</v>
          </cell>
          <cell r="Z34">
            <v>1100</v>
          </cell>
          <cell r="AA34">
            <v>0</v>
          </cell>
        </row>
        <row r="35">
          <cell r="A35" t="str">
            <v>0033</v>
          </cell>
          <cell r="B35" t="str">
            <v>2015</v>
          </cell>
          <cell r="C35" t="str">
            <v>001072</v>
          </cell>
          <cell r="D35" t="str">
            <v>036</v>
          </cell>
          <cell r="E35" t="str">
            <v>001</v>
          </cell>
          <cell r="F35" t="str">
            <v>0033</v>
          </cell>
          <cell r="G35" t="str">
            <v>15</v>
          </cell>
          <cell r="H35" t="str">
            <v>033</v>
          </cell>
          <cell r="I35" t="str">
            <v>0069</v>
          </cell>
          <cell r="J35" t="str">
            <v>0061</v>
          </cell>
          <cell r="K35" t="str">
            <v>3000480</v>
          </cell>
          <cell r="L35" t="str">
            <v>5001484</v>
          </cell>
          <cell r="M35" t="str">
            <v>00001</v>
          </cell>
          <cell r="N35" t="str">
            <v>0070114</v>
          </cell>
          <cell r="O35" t="str">
            <v>15</v>
          </cell>
          <cell r="P35" t="str">
            <v>01</v>
          </cell>
          <cell r="Q35" t="str">
            <v>01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  <cell r="V35">
            <v>9</v>
          </cell>
          <cell r="W35" t="str">
            <v>00374</v>
          </cell>
          <cell r="X35" t="str">
            <v>PROYECTO AUDITADO</v>
          </cell>
          <cell r="Y35">
            <v>9</v>
          </cell>
          <cell r="Z35">
            <v>9</v>
          </cell>
          <cell r="AA35">
            <v>0</v>
          </cell>
        </row>
        <row r="36">
          <cell r="A36" t="str">
            <v>0034</v>
          </cell>
          <cell r="B36" t="str">
            <v>2015</v>
          </cell>
          <cell r="C36" t="str">
            <v>001072</v>
          </cell>
          <cell r="D36" t="str">
            <v>036</v>
          </cell>
          <cell r="E36" t="str">
            <v>001</v>
          </cell>
          <cell r="F36" t="str">
            <v>0034</v>
          </cell>
          <cell r="G36" t="str">
            <v>15</v>
          </cell>
          <cell r="H36" t="str">
            <v>033</v>
          </cell>
          <cell r="I36" t="str">
            <v>0069</v>
          </cell>
          <cell r="J36" t="str">
            <v>0061</v>
          </cell>
          <cell r="K36" t="str">
            <v>3000480</v>
          </cell>
          <cell r="L36" t="str">
            <v>5001485</v>
          </cell>
          <cell r="M36" t="str">
            <v>00001</v>
          </cell>
          <cell r="N36" t="str">
            <v>0070115</v>
          </cell>
          <cell r="O36" t="str">
            <v>15</v>
          </cell>
          <cell r="P36" t="str">
            <v>01</v>
          </cell>
          <cell r="Q36" t="str">
            <v>01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  <cell r="V36">
            <v>1</v>
          </cell>
          <cell r="W36" t="str">
            <v>00080</v>
          </cell>
          <cell r="X36" t="str">
            <v>NORMA</v>
          </cell>
          <cell r="Y36">
            <v>1</v>
          </cell>
          <cell r="Z36">
            <v>1</v>
          </cell>
          <cell r="AA36">
            <v>0</v>
          </cell>
        </row>
        <row r="37">
          <cell r="A37" t="str">
            <v>0035</v>
          </cell>
          <cell r="B37" t="str">
            <v>2015</v>
          </cell>
          <cell r="C37" t="str">
            <v>001072</v>
          </cell>
          <cell r="D37" t="str">
            <v>036</v>
          </cell>
          <cell r="E37" t="str">
            <v>001</v>
          </cell>
          <cell r="F37" t="str">
            <v>0035</v>
          </cell>
          <cell r="G37" t="str">
            <v>15</v>
          </cell>
          <cell r="H37" t="str">
            <v>033</v>
          </cell>
          <cell r="I37" t="str">
            <v>0069</v>
          </cell>
          <cell r="J37" t="str">
            <v>0061</v>
          </cell>
          <cell r="K37" t="str">
            <v>3000480</v>
          </cell>
          <cell r="L37" t="str">
            <v>5001486</v>
          </cell>
          <cell r="M37" t="str">
            <v>00001</v>
          </cell>
          <cell r="N37" t="str">
            <v>0070116</v>
          </cell>
          <cell r="O37" t="str">
            <v>15</v>
          </cell>
          <cell r="P37" t="str">
            <v>01</v>
          </cell>
          <cell r="Q37" t="str">
            <v>01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  <cell r="V37">
            <v>4</v>
          </cell>
          <cell r="W37" t="str">
            <v>00046</v>
          </cell>
          <cell r="X37" t="str">
            <v>ESTUDIO</v>
          </cell>
          <cell r="Y37">
            <v>4</v>
          </cell>
          <cell r="Z37">
            <v>4</v>
          </cell>
          <cell r="AA37">
            <v>0</v>
          </cell>
        </row>
        <row r="38">
          <cell r="A38" t="str">
            <v>0036</v>
          </cell>
          <cell r="B38" t="str">
            <v>2015</v>
          </cell>
          <cell r="C38" t="str">
            <v>001072</v>
          </cell>
          <cell r="D38" t="str">
            <v>036</v>
          </cell>
          <cell r="E38" t="str">
            <v>001</v>
          </cell>
          <cell r="F38" t="str">
            <v>0036</v>
          </cell>
          <cell r="G38" t="str">
            <v>15</v>
          </cell>
          <cell r="H38" t="str">
            <v>033</v>
          </cell>
          <cell r="I38" t="str">
            <v>0069</v>
          </cell>
          <cell r="J38" t="str">
            <v>0061</v>
          </cell>
          <cell r="K38" t="str">
            <v>3000599</v>
          </cell>
          <cell r="L38" t="str">
            <v>5004391</v>
          </cell>
          <cell r="M38" t="str">
            <v>00001</v>
          </cell>
          <cell r="N38" t="str">
            <v>0070091</v>
          </cell>
          <cell r="O38" t="str">
            <v>15</v>
          </cell>
          <cell r="P38" t="str">
            <v>01</v>
          </cell>
          <cell r="Q38" t="str">
            <v>01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  <cell r="V38">
            <v>1</v>
          </cell>
          <cell r="W38" t="str">
            <v>00046</v>
          </cell>
          <cell r="X38" t="str">
            <v>ESTUDIO</v>
          </cell>
          <cell r="Y38">
            <v>1</v>
          </cell>
          <cell r="Z38">
            <v>1</v>
          </cell>
          <cell r="AA38">
            <v>0</v>
          </cell>
        </row>
        <row r="39">
          <cell r="A39" t="str">
            <v>0037</v>
          </cell>
          <cell r="B39" t="str">
            <v>2015</v>
          </cell>
          <cell r="C39" t="str">
            <v>001072</v>
          </cell>
          <cell r="D39" t="str">
            <v>036</v>
          </cell>
          <cell r="E39" t="str">
            <v>001</v>
          </cell>
          <cell r="F39" t="str">
            <v>0037</v>
          </cell>
          <cell r="G39" t="str">
            <v>15</v>
          </cell>
          <cell r="H39" t="str">
            <v>004</v>
          </cell>
          <cell r="I39" t="str">
            <v>0005</v>
          </cell>
          <cell r="J39" t="str">
            <v>9001</v>
          </cell>
          <cell r="K39" t="str">
            <v>3999999</v>
          </cell>
          <cell r="L39" t="str">
            <v>5000001</v>
          </cell>
          <cell r="M39" t="str">
            <v>00001</v>
          </cell>
          <cell r="N39" t="str">
            <v>0000899</v>
          </cell>
          <cell r="O39" t="str">
            <v>15</v>
          </cell>
          <cell r="P39" t="str">
            <v>01</v>
          </cell>
          <cell r="Q39" t="str">
            <v>01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  <cell r="V39">
            <v>12</v>
          </cell>
          <cell r="W39" t="str">
            <v>00036</v>
          </cell>
          <cell r="X39" t="str">
            <v>DOCUMENTO</v>
          </cell>
          <cell r="Y39">
            <v>12</v>
          </cell>
          <cell r="Z39">
            <v>12</v>
          </cell>
          <cell r="AA39">
            <v>0</v>
          </cell>
        </row>
        <row r="40">
          <cell r="A40" t="str">
            <v>0038</v>
          </cell>
          <cell r="B40" t="str">
            <v>2015</v>
          </cell>
          <cell r="C40" t="str">
            <v>001072</v>
          </cell>
          <cell r="D40" t="str">
            <v>036</v>
          </cell>
          <cell r="E40" t="str">
            <v>001</v>
          </cell>
          <cell r="F40" t="str">
            <v>0038</v>
          </cell>
          <cell r="G40" t="str">
            <v>15</v>
          </cell>
          <cell r="H40" t="str">
            <v>006</v>
          </cell>
          <cell r="I40" t="str">
            <v>0007</v>
          </cell>
          <cell r="J40" t="str">
            <v>9001</v>
          </cell>
          <cell r="K40" t="str">
            <v>3999999</v>
          </cell>
          <cell r="L40" t="str">
            <v>5000002</v>
          </cell>
          <cell r="M40" t="str">
            <v>00001</v>
          </cell>
          <cell r="N40" t="str">
            <v>0000643</v>
          </cell>
          <cell r="O40" t="str">
            <v>15</v>
          </cell>
          <cell r="P40" t="str">
            <v>01</v>
          </cell>
          <cell r="Q40" t="str">
            <v>99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  <cell r="V40">
            <v>2</v>
          </cell>
          <cell r="W40" t="str">
            <v>00060</v>
          </cell>
          <cell r="X40" t="str">
            <v>INFORME</v>
          </cell>
          <cell r="Y40">
            <v>2</v>
          </cell>
          <cell r="Z40">
            <v>2</v>
          </cell>
          <cell r="AA40">
            <v>0</v>
          </cell>
        </row>
        <row r="41">
          <cell r="A41" t="str">
            <v>0039</v>
          </cell>
          <cell r="B41" t="str">
            <v>2015</v>
          </cell>
          <cell r="C41" t="str">
            <v>001072</v>
          </cell>
          <cell r="D41" t="str">
            <v>036</v>
          </cell>
          <cell r="E41" t="str">
            <v>001</v>
          </cell>
          <cell r="F41" t="str">
            <v>0039</v>
          </cell>
          <cell r="G41" t="str">
            <v>15</v>
          </cell>
          <cell r="H41" t="str">
            <v>006</v>
          </cell>
          <cell r="I41" t="str">
            <v>0007</v>
          </cell>
          <cell r="J41" t="str">
            <v>9001</v>
          </cell>
          <cell r="K41" t="str">
            <v>3999999</v>
          </cell>
          <cell r="L41" t="str">
            <v>5000002</v>
          </cell>
          <cell r="M41" t="str">
            <v>00002</v>
          </cell>
          <cell r="N41" t="str">
            <v>0000889</v>
          </cell>
          <cell r="O41" t="str">
            <v>15</v>
          </cell>
          <cell r="P41" t="str">
            <v>01</v>
          </cell>
          <cell r="Q41" t="str">
            <v>01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  <cell r="V41">
            <v>9027</v>
          </cell>
          <cell r="W41" t="str">
            <v>00036</v>
          </cell>
          <cell r="X41" t="str">
            <v>DOCUMENTO</v>
          </cell>
          <cell r="Y41">
            <v>9027</v>
          </cell>
          <cell r="Z41">
            <v>9027</v>
          </cell>
          <cell r="AA41">
            <v>0</v>
          </cell>
        </row>
        <row r="42">
          <cell r="A42" t="str">
            <v>0040</v>
          </cell>
          <cell r="B42" t="str">
            <v>2015</v>
          </cell>
          <cell r="C42" t="str">
            <v>001072</v>
          </cell>
          <cell r="D42" t="str">
            <v>036</v>
          </cell>
          <cell r="E42" t="str">
            <v>001</v>
          </cell>
          <cell r="F42" t="str">
            <v>0040</v>
          </cell>
          <cell r="G42" t="str">
            <v>15</v>
          </cell>
          <cell r="H42" t="str">
            <v>006</v>
          </cell>
          <cell r="I42" t="str">
            <v>0007</v>
          </cell>
          <cell r="J42" t="str">
            <v>9001</v>
          </cell>
          <cell r="K42" t="str">
            <v>3999999</v>
          </cell>
          <cell r="L42" t="str">
            <v>5000002</v>
          </cell>
          <cell r="M42" t="str">
            <v>00003</v>
          </cell>
          <cell r="N42" t="str">
            <v>0000889</v>
          </cell>
          <cell r="O42" t="str">
            <v>15</v>
          </cell>
          <cell r="P42" t="str">
            <v>01</v>
          </cell>
          <cell r="Q42" t="str">
            <v>01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  <cell r="V42">
            <v>1050</v>
          </cell>
          <cell r="W42" t="str">
            <v>00105</v>
          </cell>
          <cell r="X42" t="str">
            <v>RESOLUCION</v>
          </cell>
          <cell r="Y42">
            <v>1050</v>
          </cell>
          <cell r="Z42">
            <v>1050</v>
          </cell>
          <cell r="AA42">
            <v>0</v>
          </cell>
        </row>
        <row r="43">
          <cell r="A43" t="str">
            <v>0041</v>
          </cell>
          <cell r="B43" t="str">
            <v>2015</v>
          </cell>
          <cell r="C43" t="str">
            <v>001072</v>
          </cell>
          <cell r="D43" t="str">
            <v>036</v>
          </cell>
          <cell r="E43" t="str">
            <v>001</v>
          </cell>
          <cell r="F43" t="str">
            <v>0041</v>
          </cell>
          <cell r="G43" t="str">
            <v>15</v>
          </cell>
          <cell r="H43" t="str">
            <v>006</v>
          </cell>
          <cell r="I43" t="str">
            <v>0007</v>
          </cell>
          <cell r="J43" t="str">
            <v>9001</v>
          </cell>
          <cell r="K43" t="str">
            <v>3999999</v>
          </cell>
          <cell r="L43" t="str">
            <v>5000002</v>
          </cell>
          <cell r="M43" t="str">
            <v>00004</v>
          </cell>
          <cell r="N43" t="str">
            <v>0000889</v>
          </cell>
          <cell r="O43" t="str">
            <v>15</v>
          </cell>
          <cell r="P43" t="str">
            <v>01</v>
          </cell>
          <cell r="Q43" t="str">
            <v>05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  <cell r="V43">
            <v>700</v>
          </cell>
          <cell r="W43" t="str">
            <v>00105</v>
          </cell>
          <cell r="X43" t="str">
            <v>RESOLUCION</v>
          </cell>
          <cell r="Y43">
            <v>700</v>
          </cell>
          <cell r="Z43">
            <v>700</v>
          </cell>
          <cell r="AA43">
            <v>0</v>
          </cell>
        </row>
        <row r="44">
          <cell r="A44" t="str">
            <v>0042</v>
          </cell>
          <cell r="B44" t="str">
            <v>2015</v>
          </cell>
          <cell r="C44" t="str">
            <v>001072</v>
          </cell>
          <cell r="D44" t="str">
            <v>036</v>
          </cell>
          <cell r="E44" t="str">
            <v>001</v>
          </cell>
          <cell r="F44" t="str">
            <v>0042</v>
          </cell>
          <cell r="G44" t="str">
            <v>15</v>
          </cell>
          <cell r="H44" t="str">
            <v>006</v>
          </cell>
          <cell r="I44" t="str">
            <v>0007</v>
          </cell>
          <cell r="J44" t="str">
            <v>9001</v>
          </cell>
          <cell r="K44" t="str">
            <v>3999999</v>
          </cell>
          <cell r="L44" t="str">
            <v>5000002</v>
          </cell>
          <cell r="M44" t="str">
            <v>00005</v>
          </cell>
          <cell r="N44" t="str">
            <v>0000889</v>
          </cell>
          <cell r="O44" t="str">
            <v>15</v>
          </cell>
          <cell r="P44" t="str">
            <v>01</v>
          </cell>
          <cell r="Q44" t="str">
            <v>99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  <cell r="V44">
            <v>1000</v>
          </cell>
          <cell r="W44" t="str">
            <v>00105</v>
          </cell>
          <cell r="X44" t="str">
            <v>RESOLUCION</v>
          </cell>
          <cell r="Y44">
            <v>1000</v>
          </cell>
          <cell r="Z44">
            <v>1000</v>
          </cell>
          <cell r="AA44">
            <v>0</v>
          </cell>
        </row>
        <row r="45">
          <cell r="A45" t="str">
            <v>0043</v>
          </cell>
          <cell r="B45" t="str">
            <v>2015</v>
          </cell>
          <cell r="C45" t="str">
            <v>001072</v>
          </cell>
          <cell r="D45" t="str">
            <v>036</v>
          </cell>
          <cell r="E45" t="str">
            <v>001</v>
          </cell>
          <cell r="F45" t="str">
            <v>0043</v>
          </cell>
          <cell r="G45" t="str">
            <v>15</v>
          </cell>
          <cell r="H45" t="str">
            <v>006</v>
          </cell>
          <cell r="I45" t="str">
            <v>0007</v>
          </cell>
          <cell r="J45" t="str">
            <v>9001</v>
          </cell>
          <cell r="K45" t="str">
            <v>3999999</v>
          </cell>
          <cell r="L45" t="str">
            <v>5000002</v>
          </cell>
          <cell r="M45" t="str">
            <v>00006</v>
          </cell>
          <cell r="N45" t="str">
            <v>0001069</v>
          </cell>
          <cell r="O45" t="str">
            <v>15</v>
          </cell>
          <cell r="P45" t="str">
            <v>01</v>
          </cell>
          <cell r="Q45" t="str">
            <v>01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  <cell r="V45">
            <v>880000</v>
          </cell>
          <cell r="W45" t="str">
            <v>00006</v>
          </cell>
          <cell r="X45" t="str">
            <v>ATENCION</v>
          </cell>
          <cell r="Y45">
            <v>880000</v>
          </cell>
          <cell r="Z45">
            <v>880000</v>
          </cell>
          <cell r="AA45">
            <v>0</v>
          </cell>
        </row>
        <row r="46">
          <cell r="A46" t="str">
            <v>0044</v>
          </cell>
          <cell r="B46" t="str">
            <v>2015</v>
          </cell>
          <cell r="C46" t="str">
            <v>001072</v>
          </cell>
          <cell r="D46" t="str">
            <v>036</v>
          </cell>
          <cell r="E46" t="str">
            <v>001</v>
          </cell>
          <cell r="F46" t="str">
            <v>0044</v>
          </cell>
          <cell r="G46" t="str">
            <v>15</v>
          </cell>
          <cell r="H46" t="str">
            <v>006</v>
          </cell>
          <cell r="I46" t="str">
            <v>0008</v>
          </cell>
          <cell r="J46" t="str">
            <v>9001</v>
          </cell>
          <cell r="K46" t="str">
            <v>3999999</v>
          </cell>
          <cell r="L46" t="str">
            <v>5000003</v>
          </cell>
          <cell r="M46" t="str">
            <v>00001</v>
          </cell>
          <cell r="N46" t="str">
            <v>0000004</v>
          </cell>
          <cell r="O46" t="str">
            <v>15</v>
          </cell>
          <cell r="P46" t="str">
            <v>01</v>
          </cell>
          <cell r="Q46" t="str">
            <v>01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  <cell r="V46">
            <v>120</v>
          </cell>
          <cell r="W46" t="str">
            <v>00060</v>
          </cell>
          <cell r="X46" t="str">
            <v>INFORME</v>
          </cell>
          <cell r="Y46">
            <v>120</v>
          </cell>
          <cell r="Z46">
            <v>120</v>
          </cell>
          <cell r="AA46">
            <v>0</v>
          </cell>
        </row>
        <row r="47">
          <cell r="A47" t="str">
            <v>0045</v>
          </cell>
          <cell r="B47" t="str">
            <v>2015</v>
          </cell>
          <cell r="C47" t="str">
            <v>001072</v>
          </cell>
          <cell r="D47" t="str">
            <v>036</v>
          </cell>
          <cell r="E47" t="str">
            <v>001</v>
          </cell>
          <cell r="F47" t="str">
            <v>0045</v>
          </cell>
          <cell r="G47" t="str">
            <v>15</v>
          </cell>
          <cell r="H47" t="str">
            <v>006</v>
          </cell>
          <cell r="I47" t="str">
            <v>0008</v>
          </cell>
          <cell r="J47" t="str">
            <v>9001</v>
          </cell>
          <cell r="K47" t="str">
            <v>3999999</v>
          </cell>
          <cell r="L47" t="str">
            <v>5000003</v>
          </cell>
          <cell r="M47" t="str">
            <v>00002</v>
          </cell>
          <cell r="N47" t="str">
            <v>0000018</v>
          </cell>
          <cell r="O47" t="str">
            <v>15</v>
          </cell>
          <cell r="P47" t="str">
            <v>01</v>
          </cell>
          <cell r="Q47" t="str">
            <v>01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  <cell r="V47">
            <v>2</v>
          </cell>
          <cell r="W47" t="str">
            <v>00060</v>
          </cell>
          <cell r="X47" t="str">
            <v>INFORME</v>
          </cell>
          <cell r="Y47">
            <v>2</v>
          </cell>
          <cell r="Z47">
            <v>2</v>
          </cell>
          <cell r="AA47">
            <v>0</v>
          </cell>
        </row>
        <row r="48">
          <cell r="A48" t="str">
            <v>0046</v>
          </cell>
          <cell r="B48" t="str">
            <v>2015</v>
          </cell>
          <cell r="C48" t="str">
            <v>001072</v>
          </cell>
          <cell r="D48" t="str">
            <v>036</v>
          </cell>
          <cell r="E48" t="str">
            <v>001</v>
          </cell>
          <cell r="F48" t="str">
            <v>0046</v>
          </cell>
          <cell r="G48" t="str">
            <v>15</v>
          </cell>
          <cell r="H48" t="str">
            <v>006</v>
          </cell>
          <cell r="I48" t="str">
            <v>0008</v>
          </cell>
          <cell r="J48" t="str">
            <v>9001</v>
          </cell>
          <cell r="K48" t="str">
            <v>3999999</v>
          </cell>
          <cell r="L48" t="str">
            <v>5000003</v>
          </cell>
          <cell r="M48" t="str">
            <v>00003</v>
          </cell>
          <cell r="N48" t="str">
            <v>0000068</v>
          </cell>
          <cell r="O48" t="str">
            <v>15</v>
          </cell>
          <cell r="P48" t="str">
            <v>01</v>
          </cell>
          <cell r="Q48" t="str">
            <v>01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  <cell r="V48">
            <v>8</v>
          </cell>
          <cell r="W48" t="str">
            <v>00060</v>
          </cell>
          <cell r="X48" t="str">
            <v>INFORME</v>
          </cell>
          <cell r="Y48">
            <v>8</v>
          </cell>
          <cell r="Z48">
            <v>8</v>
          </cell>
          <cell r="AA48">
            <v>0</v>
          </cell>
        </row>
        <row r="49">
          <cell r="A49" t="str">
            <v>0047</v>
          </cell>
          <cell r="B49" t="str">
            <v>2015</v>
          </cell>
          <cell r="C49" t="str">
            <v>001072</v>
          </cell>
          <cell r="D49" t="str">
            <v>036</v>
          </cell>
          <cell r="E49" t="str">
            <v>001</v>
          </cell>
          <cell r="F49" t="str">
            <v>0047</v>
          </cell>
          <cell r="G49" t="str">
            <v>15</v>
          </cell>
          <cell r="H49" t="str">
            <v>006</v>
          </cell>
          <cell r="I49" t="str">
            <v>0008</v>
          </cell>
          <cell r="J49" t="str">
            <v>9001</v>
          </cell>
          <cell r="K49" t="str">
            <v>3999999</v>
          </cell>
          <cell r="L49" t="str">
            <v>5000003</v>
          </cell>
          <cell r="M49" t="str">
            <v>00004</v>
          </cell>
          <cell r="N49" t="str">
            <v>0000385</v>
          </cell>
          <cell r="O49" t="str">
            <v>15</v>
          </cell>
          <cell r="P49" t="str">
            <v>01</v>
          </cell>
          <cell r="Q49" t="str">
            <v>01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  <cell r="V49">
            <v>2</v>
          </cell>
          <cell r="W49" t="str">
            <v>00060</v>
          </cell>
          <cell r="X49" t="str">
            <v>INFORME</v>
          </cell>
          <cell r="Y49">
            <v>2</v>
          </cell>
          <cell r="Z49">
            <v>2</v>
          </cell>
          <cell r="AA49">
            <v>0</v>
          </cell>
        </row>
        <row r="50">
          <cell r="A50" t="str">
            <v>0048</v>
          </cell>
          <cell r="B50" t="str">
            <v>2015</v>
          </cell>
          <cell r="C50" t="str">
            <v>001072</v>
          </cell>
          <cell r="D50" t="str">
            <v>036</v>
          </cell>
          <cell r="E50" t="str">
            <v>001</v>
          </cell>
          <cell r="F50" t="str">
            <v>0048</v>
          </cell>
          <cell r="G50" t="str">
            <v>15</v>
          </cell>
          <cell r="H50" t="str">
            <v>006</v>
          </cell>
          <cell r="I50" t="str">
            <v>0008</v>
          </cell>
          <cell r="J50" t="str">
            <v>9001</v>
          </cell>
          <cell r="K50" t="str">
            <v>3999999</v>
          </cell>
          <cell r="L50" t="str">
            <v>5000003</v>
          </cell>
          <cell r="M50" t="str">
            <v>00005</v>
          </cell>
          <cell r="N50" t="str">
            <v>0000631</v>
          </cell>
          <cell r="O50" t="str">
            <v>15</v>
          </cell>
          <cell r="P50" t="str">
            <v>01</v>
          </cell>
          <cell r="Q50" t="str">
            <v>01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  <cell r="V50">
            <v>10</v>
          </cell>
          <cell r="W50" t="str">
            <v>00108</v>
          </cell>
          <cell r="X50" t="str">
            <v>SISTEMA</v>
          </cell>
          <cell r="Y50">
            <v>10</v>
          </cell>
          <cell r="Z50">
            <v>10</v>
          </cell>
          <cell r="AA50">
            <v>0</v>
          </cell>
        </row>
        <row r="51">
          <cell r="A51" t="str">
            <v>0049</v>
          </cell>
          <cell r="B51" t="str">
            <v>2015</v>
          </cell>
          <cell r="C51" t="str">
            <v>001072</v>
          </cell>
          <cell r="D51" t="str">
            <v>036</v>
          </cell>
          <cell r="E51" t="str">
            <v>001</v>
          </cell>
          <cell r="F51" t="str">
            <v>0049</v>
          </cell>
          <cell r="G51" t="str">
            <v>15</v>
          </cell>
          <cell r="H51" t="str">
            <v>006</v>
          </cell>
          <cell r="I51" t="str">
            <v>0008</v>
          </cell>
          <cell r="J51" t="str">
            <v>9001</v>
          </cell>
          <cell r="K51" t="str">
            <v>3999999</v>
          </cell>
          <cell r="L51" t="str">
            <v>5000003</v>
          </cell>
          <cell r="M51" t="str">
            <v>00006</v>
          </cell>
          <cell r="N51" t="str">
            <v>0001893</v>
          </cell>
          <cell r="O51" t="str">
            <v>15</v>
          </cell>
          <cell r="P51" t="str">
            <v>01</v>
          </cell>
          <cell r="Q51" t="str">
            <v>01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  <cell r="V51">
            <v>70</v>
          </cell>
          <cell r="W51" t="str">
            <v>00103</v>
          </cell>
          <cell r="X51" t="str">
            <v>REGISTRO</v>
          </cell>
          <cell r="Y51">
            <v>70</v>
          </cell>
          <cell r="Z51">
            <v>70</v>
          </cell>
          <cell r="AA51">
            <v>0</v>
          </cell>
        </row>
        <row r="52">
          <cell r="A52" t="str">
            <v>0050</v>
          </cell>
          <cell r="B52" t="str">
            <v>2015</v>
          </cell>
          <cell r="C52" t="str">
            <v>001072</v>
          </cell>
          <cell r="D52" t="str">
            <v>036</v>
          </cell>
          <cell r="E52" t="str">
            <v>001</v>
          </cell>
          <cell r="F52" t="str">
            <v>0050</v>
          </cell>
          <cell r="G52" t="str">
            <v>15</v>
          </cell>
          <cell r="H52" t="str">
            <v>006</v>
          </cell>
          <cell r="I52" t="str">
            <v>0008</v>
          </cell>
          <cell r="J52" t="str">
            <v>9001</v>
          </cell>
          <cell r="K52" t="str">
            <v>3999999</v>
          </cell>
          <cell r="L52" t="str">
            <v>5000004</v>
          </cell>
          <cell r="M52" t="str">
            <v>00001</v>
          </cell>
          <cell r="N52" t="str">
            <v>0000799</v>
          </cell>
          <cell r="O52" t="str">
            <v>15</v>
          </cell>
          <cell r="P52" t="str">
            <v>01</v>
          </cell>
          <cell r="Q52" t="str">
            <v>01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  <cell r="V52">
            <v>3500</v>
          </cell>
          <cell r="W52" t="str">
            <v>00051</v>
          </cell>
          <cell r="X52" t="str">
            <v>EXPEDIENTE</v>
          </cell>
          <cell r="Y52">
            <v>3500</v>
          </cell>
          <cell r="Z52">
            <v>3500</v>
          </cell>
          <cell r="AA52">
            <v>0</v>
          </cell>
        </row>
        <row r="53">
          <cell r="A53" t="str">
            <v>0051</v>
          </cell>
          <cell r="B53" t="str">
            <v>2015</v>
          </cell>
          <cell r="C53" t="str">
            <v>001072</v>
          </cell>
          <cell r="D53" t="str">
            <v>036</v>
          </cell>
          <cell r="E53" t="str">
            <v>001</v>
          </cell>
          <cell r="F53" t="str">
            <v>0051</v>
          </cell>
          <cell r="G53" t="str">
            <v>15</v>
          </cell>
          <cell r="H53" t="str">
            <v>006</v>
          </cell>
          <cell r="I53" t="str">
            <v>0011</v>
          </cell>
          <cell r="J53" t="str">
            <v>9001</v>
          </cell>
          <cell r="K53" t="str">
            <v>3999999</v>
          </cell>
          <cell r="L53" t="str">
            <v>5000005</v>
          </cell>
          <cell r="M53" t="str">
            <v>00001</v>
          </cell>
          <cell r="N53" t="str">
            <v>0000018</v>
          </cell>
          <cell r="O53" t="str">
            <v>15</v>
          </cell>
          <cell r="P53" t="str">
            <v>01</v>
          </cell>
          <cell r="Q53" t="str">
            <v>01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  <cell r="V53">
            <v>12</v>
          </cell>
          <cell r="W53" t="str">
            <v>00137</v>
          </cell>
          <cell r="X53" t="str">
            <v>PLANILLA</v>
          </cell>
          <cell r="Y53">
            <v>12</v>
          </cell>
          <cell r="Z53">
            <v>12</v>
          </cell>
          <cell r="AA53">
            <v>0</v>
          </cell>
        </row>
        <row r="54">
          <cell r="A54" t="str">
            <v>0052</v>
          </cell>
          <cell r="B54" t="str">
            <v>2015</v>
          </cell>
          <cell r="C54" t="str">
            <v>001072</v>
          </cell>
          <cell r="D54" t="str">
            <v>036</v>
          </cell>
          <cell r="E54" t="str">
            <v>001</v>
          </cell>
          <cell r="F54" t="str">
            <v>0052</v>
          </cell>
          <cell r="G54" t="str">
            <v>15</v>
          </cell>
          <cell r="H54" t="str">
            <v>006</v>
          </cell>
          <cell r="I54" t="str">
            <v>0012</v>
          </cell>
          <cell r="J54" t="str">
            <v>9001</v>
          </cell>
          <cell r="K54" t="str">
            <v>3999999</v>
          </cell>
          <cell r="L54" t="str">
            <v>5000006</v>
          </cell>
          <cell r="M54" t="str">
            <v>00001</v>
          </cell>
          <cell r="N54" t="str">
            <v>0008382</v>
          </cell>
          <cell r="O54" t="str">
            <v>15</v>
          </cell>
          <cell r="P54" t="str">
            <v>01</v>
          </cell>
          <cell r="Q54" t="str">
            <v>01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  <cell r="V54">
            <v>31</v>
          </cell>
          <cell r="W54" t="str">
            <v>00060</v>
          </cell>
          <cell r="X54" t="str">
            <v>INFORME</v>
          </cell>
          <cell r="Y54">
            <v>31</v>
          </cell>
          <cell r="Z54">
            <v>31</v>
          </cell>
          <cell r="AA54">
            <v>0</v>
          </cell>
        </row>
        <row r="55">
          <cell r="A55" t="str">
            <v>0053</v>
          </cell>
          <cell r="B55" t="str">
            <v>2015</v>
          </cell>
          <cell r="C55" t="str">
            <v>001072</v>
          </cell>
          <cell r="D55" t="str">
            <v>036</v>
          </cell>
          <cell r="E55" t="str">
            <v>001</v>
          </cell>
          <cell r="F55" t="str">
            <v>0053</v>
          </cell>
          <cell r="G55" t="str">
            <v>15</v>
          </cell>
          <cell r="H55" t="str">
            <v>018</v>
          </cell>
          <cell r="I55" t="str">
            <v>0039</v>
          </cell>
          <cell r="J55" t="str">
            <v>9001</v>
          </cell>
          <cell r="K55" t="str">
            <v>3999999</v>
          </cell>
          <cell r="L55" t="str">
            <v>5000007</v>
          </cell>
          <cell r="M55" t="str">
            <v>00001</v>
          </cell>
          <cell r="N55" t="str">
            <v>0000799</v>
          </cell>
          <cell r="O55" t="str">
            <v>15</v>
          </cell>
          <cell r="P55" t="str">
            <v>01</v>
          </cell>
          <cell r="Q55" t="str">
            <v>01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  <cell r="V55">
            <v>32000</v>
          </cell>
          <cell r="W55" t="str">
            <v>00170</v>
          </cell>
          <cell r="X55" t="str">
            <v>GESTIONES LEGALES</v>
          </cell>
          <cell r="Y55">
            <v>32000</v>
          </cell>
          <cell r="Z55">
            <v>32000</v>
          </cell>
          <cell r="AA55">
            <v>0</v>
          </cell>
        </row>
        <row r="56">
          <cell r="A56" t="str">
            <v>0054</v>
          </cell>
          <cell r="B56" t="str">
            <v>2015</v>
          </cell>
          <cell r="C56" t="str">
            <v>001072</v>
          </cell>
          <cell r="D56" t="str">
            <v>036</v>
          </cell>
          <cell r="E56" t="str">
            <v>001</v>
          </cell>
          <cell r="F56" t="str">
            <v>0054</v>
          </cell>
          <cell r="G56" t="str">
            <v>15</v>
          </cell>
          <cell r="H56" t="str">
            <v>032</v>
          </cell>
          <cell r="I56" t="str">
            <v>0061</v>
          </cell>
          <cell r="J56" t="str">
            <v>9002</v>
          </cell>
          <cell r="K56" t="str">
            <v>2001621</v>
          </cell>
          <cell r="L56" t="str">
            <v>6000013</v>
          </cell>
          <cell r="M56" t="str">
            <v>00001</v>
          </cell>
          <cell r="N56" t="str">
            <v>0128062</v>
          </cell>
          <cell r="O56" t="str">
            <v>08</v>
          </cell>
          <cell r="P56" t="str">
            <v>09</v>
          </cell>
          <cell r="Q56" t="str">
            <v>10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  <cell r="V56">
            <v>1</v>
          </cell>
          <cell r="W56" t="str">
            <v>00046</v>
          </cell>
          <cell r="X56" t="str">
            <v>ESTUDIO</v>
          </cell>
          <cell r="Y56">
            <v>1</v>
          </cell>
          <cell r="Z56">
            <v>1</v>
          </cell>
          <cell r="AA56">
            <v>0</v>
          </cell>
        </row>
        <row r="57">
          <cell r="A57" t="str">
            <v>0055</v>
          </cell>
          <cell r="B57" t="str">
            <v>2015</v>
          </cell>
          <cell r="C57" t="str">
            <v>001072</v>
          </cell>
          <cell r="D57" t="str">
            <v>036</v>
          </cell>
          <cell r="E57" t="str">
            <v>001</v>
          </cell>
          <cell r="F57" t="str">
            <v>0055</v>
          </cell>
          <cell r="G57" t="str">
            <v>15</v>
          </cell>
          <cell r="H57" t="str">
            <v>034</v>
          </cell>
          <cell r="I57" t="str">
            <v>0070</v>
          </cell>
          <cell r="J57" t="str">
            <v>9002</v>
          </cell>
          <cell r="K57" t="str">
            <v>2001621</v>
          </cell>
          <cell r="L57" t="str">
            <v>6000013</v>
          </cell>
          <cell r="M57" t="str">
            <v>00001</v>
          </cell>
          <cell r="N57" t="str">
            <v>0112149</v>
          </cell>
          <cell r="O57" t="str">
            <v>15</v>
          </cell>
          <cell r="P57" t="str">
            <v>01</v>
          </cell>
          <cell r="Q57" t="str">
            <v>01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  <cell r="V57">
            <v>2</v>
          </cell>
          <cell r="W57" t="str">
            <v>00046</v>
          </cell>
          <cell r="X57" t="str">
            <v>ESTUDIO</v>
          </cell>
          <cell r="Y57">
            <v>2</v>
          </cell>
          <cell r="Z57">
            <v>2</v>
          </cell>
          <cell r="AA57">
            <v>0</v>
          </cell>
        </row>
        <row r="58">
          <cell r="A58" t="str">
            <v>0056</v>
          </cell>
          <cell r="B58" t="str">
            <v>2015</v>
          </cell>
          <cell r="C58" t="str">
            <v>001072</v>
          </cell>
          <cell r="D58" t="str">
            <v>036</v>
          </cell>
          <cell r="E58" t="str">
            <v>001</v>
          </cell>
          <cell r="F58" t="str">
            <v>0056</v>
          </cell>
          <cell r="G58" t="str">
            <v>15</v>
          </cell>
          <cell r="H58" t="str">
            <v>035</v>
          </cell>
          <cell r="I58" t="str">
            <v>0071</v>
          </cell>
          <cell r="J58" t="str">
            <v>9002</v>
          </cell>
          <cell r="K58" t="str">
            <v>2001621</v>
          </cell>
          <cell r="L58" t="str">
            <v>6000013</v>
          </cell>
          <cell r="M58" t="str">
            <v>00001</v>
          </cell>
          <cell r="N58" t="str">
            <v>0110478</v>
          </cell>
          <cell r="O58" t="str">
            <v>13</v>
          </cell>
          <cell r="P58" t="str">
            <v>01</v>
          </cell>
          <cell r="Q58" t="str">
            <v>99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  <cell r="V58">
            <v>0.45</v>
          </cell>
          <cell r="W58" t="str">
            <v>00046</v>
          </cell>
          <cell r="X58" t="str">
            <v>ESTUDIO</v>
          </cell>
          <cell r="Y58">
            <v>0.45</v>
          </cell>
          <cell r="Z58">
            <v>0.45</v>
          </cell>
          <cell r="AA58">
            <v>0</v>
          </cell>
        </row>
        <row r="59">
          <cell r="A59" t="str">
            <v>0057</v>
          </cell>
          <cell r="B59" t="str">
            <v>2015</v>
          </cell>
          <cell r="C59" t="str">
            <v>001072</v>
          </cell>
          <cell r="D59" t="str">
            <v>036</v>
          </cell>
          <cell r="E59" t="str">
            <v>001</v>
          </cell>
          <cell r="F59" t="str">
            <v>0057</v>
          </cell>
          <cell r="G59" t="str">
            <v>15</v>
          </cell>
          <cell r="H59" t="str">
            <v>035</v>
          </cell>
          <cell r="I59" t="str">
            <v>0071</v>
          </cell>
          <cell r="J59" t="str">
            <v>9002</v>
          </cell>
          <cell r="K59" t="str">
            <v>2001621</v>
          </cell>
          <cell r="L59" t="str">
            <v>6000013</v>
          </cell>
          <cell r="M59" t="str">
            <v>00002</v>
          </cell>
          <cell r="N59" t="str">
            <v>0112539</v>
          </cell>
          <cell r="O59" t="str">
            <v>16</v>
          </cell>
          <cell r="P59" t="str">
            <v>03</v>
          </cell>
          <cell r="Q59" t="str">
            <v>99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  <cell r="V59">
            <v>0.35</v>
          </cell>
          <cell r="W59" t="str">
            <v>00046</v>
          </cell>
          <cell r="X59" t="str">
            <v>ESTUDIO</v>
          </cell>
          <cell r="Y59">
            <v>0.35</v>
          </cell>
          <cell r="Z59">
            <v>0.35</v>
          </cell>
          <cell r="AA59">
            <v>0</v>
          </cell>
        </row>
        <row r="60">
          <cell r="A60" t="str">
            <v>0058</v>
          </cell>
          <cell r="B60" t="str">
            <v>2015</v>
          </cell>
          <cell r="C60" t="str">
            <v>001072</v>
          </cell>
          <cell r="D60" t="str">
            <v>036</v>
          </cell>
          <cell r="E60" t="str">
            <v>001</v>
          </cell>
          <cell r="F60" t="str">
            <v>0058</v>
          </cell>
          <cell r="G60" t="str">
            <v>15</v>
          </cell>
          <cell r="H60" t="str">
            <v>035</v>
          </cell>
          <cell r="I60" t="str">
            <v>0071</v>
          </cell>
          <cell r="J60" t="str">
            <v>9002</v>
          </cell>
          <cell r="K60" t="str">
            <v>2001621</v>
          </cell>
          <cell r="L60" t="str">
            <v>6000013</v>
          </cell>
          <cell r="M60" t="str">
            <v>00003</v>
          </cell>
          <cell r="N60" t="str">
            <v>0113990</v>
          </cell>
          <cell r="O60" t="str">
            <v>25</v>
          </cell>
          <cell r="P60" t="str">
            <v>01</v>
          </cell>
          <cell r="Q60" t="str">
            <v>99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  <cell r="V60">
            <v>0.35</v>
          </cell>
          <cell r="W60" t="str">
            <v>00046</v>
          </cell>
          <cell r="X60" t="str">
            <v>ESTUDIO</v>
          </cell>
          <cell r="Y60">
            <v>0.35</v>
          </cell>
          <cell r="Z60">
            <v>0.35</v>
          </cell>
          <cell r="AA60">
            <v>0</v>
          </cell>
        </row>
        <row r="61">
          <cell r="A61" t="str">
            <v>0059</v>
          </cell>
          <cell r="B61" t="str">
            <v>2015</v>
          </cell>
          <cell r="C61" t="str">
            <v>001072</v>
          </cell>
          <cell r="D61" t="str">
            <v>036</v>
          </cell>
          <cell r="E61" t="str">
            <v>001</v>
          </cell>
          <cell r="F61" t="str">
            <v>0059</v>
          </cell>
          <cell r="G61" t="str">
            <v>15</v>
          </cell>
          <cell r="H61" t="str">
            <v>032</v>
          </cell>
          <cell r="I61" t="str">
            <v>0061</v>
          </cell>
          <cell r="J61" t="str">
            <v>9002</v>
          </cell>
          <cell r="K61" t="str">
            <v>2001621</v>
          </cell>
          <cell r="L61" t="str">
            <v>6000032</v>
          </cell>
          <cell r="M61" t="str">
            <v>00001</v>
          </cell>
          <cell r="N61" t="str">
            <v>0115289</v>
          </cell>
          <cell r="O61" t="str">
            <v>12</v>
          </cell>
          <cell r="P61" t="str">
            <v>04</v>
          </cell>
          <cell r="Q61" t="str">
            <v>01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  <cell r="V61">
            <v>1</v>
          </cell>
          <cell r="W61" t="str">
            <v>00046</v>
          </cell>
          <cell r="X61" t="str">
            <v>ESTUDIO</v>
          </cell>
          <cell r="Y61">
            <v>1</v>
          </cell>
          <cell r="Z61">
            <v>1</v>
          </cell>
          <cell r="AA61">
            <v>0</v>
          </cell>
        </row>
        <row r="62">
          <cell r="A62" t="str">
            <v>0060</v>
          </cell>
          <cell r="B62" t="str">
            <v>2015</v>
          </cell>
          <cell r="C62" t="str">
            <v>001072</v>
          </cell>
          <cell r="D62" t="str">
            <v>036</v>
          </cell>
          <cell r="E62" t="str">
            <v>001</v>
          </cell>
          <cell r="F62" t="str">
            <v>0060</v>
          </cell>
          <cell r="G62" t="str">
            <v>15</v>
          </cell>
          <cell r="H62" t="str">
            <v>032</v>
          </cell>
          <cell r="I62" t="str">
            <v>0061</v>
          </cell>
          <cell r="J62" t="str">
            <v>9002</v>
          </cell>
          <cell r="K62" t="str">
            <v>2001621</v>
          </cell>
          <cell r="L62" t="str">
            <v>6000032</v>
          </cell>
          <cell r="M62" t="str">
            <v>00002</v>
          </cell>
          <cell r="N62" t="str">
            <v>0140361</v>
          </cell>
          <cell r="O62" t="str">
            <v>15</v>
          </cell>
          <cell r="P62" t="str">
            <v>01</v>
          </cell>
          <cell r="Q62" t="str">
            <v>01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  <cell r="V62">
            <v>20</v>
          </cell>
          <cell r="W62" t="str">
            <v>00046</v>
          </cell>
          <cell r="X62" t="str">
            <v>ESTUDIO</v>
          </cell>
          <cell r="Y62">
            <v>20</v>
          </cell>
          <cell r="Z62">
            <v>20</v>
          </cell>
          <cell r="AA62">
            <v>0</v>
          </cell>
        </row>
        <row r="63">
          <cell r="A63" t="str">
            <v>0061</v>
          </cell>
          <cell r="B63" t="str">
            <v>2015</v>
          </cell>
          <cell r="C63" t="str">
            <v>001072</v>
          </cell>
          <cell r="D63" t="str">
            <v>036</v>
          </cell>
          <cell r="E63" t="str">
            <v>001</v>
          </cell>
          <cell r="F63" t="str">
            <v>0061</v>
          </cell>
          <cell r="G63" t="str">
            <v>15</v>
          </cell>
          <cell r="H63" t="str">
            <v>035</v>
          </cell>
          <cell r="I63" t="str">
            <v>0071</v>
          </cell>
          <cell r="J63" t="str">
            <v>9002</v>
          </cell>
          <cell r="K63" t="str">
            <v>2001621</v>
          </cell>
          <cell r="L63" t="str">
            <v>6000032</v>
          </cell>
          <cell r="M63" t="str">
            <v>00001</v>
          </cell>
          <cell r="N63" t="str">
            <v>0110478</v>
          </cell>
          <cell r="O63" t="str">
            <v>13</v>
          </cell>
          <cell r="P63" t="str">
            <v>01</v>
          </cell>
          <cell r="Q63" t="str">
            <v>01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  <cell r="V63">
            <v>0.3</v>
          </cell>
          <cell r="W63" t="str">
            <v>00046</v>
          </cell>
          <cell r="X63" t="str">
            <v>ESTUDIO</v>
          </cell>
          <cell r="Y63">
            <v>0.3</v>
          </cell>
          <cell r="Z63">
            <v>0.3</v>
          </cell>
          <cell r="AA63">
            <v>0</v>
          </cell>
        </row>
        <row r="64">
          <cell r="A64" t="str">
            <v>0062</v>
          </cell>
          <cell r="B64" t="str">
            <v>2015</v>
          </cell>
          <cell r="C64" t="str">
            <v>001072</v>
          </cell>
          <cell r="D64" t="str">
            <v>036</v>
          </cell>
          <cell r="E64" t="str">
            <v>001</v>
          </cell>
          <cell r="F64" t="str">
            <v>0062</v>
          </cell>
          <cell r="G64" t="str">
            <v>15</v>
          </cell>
          <cell r="H64" t="str">
            <v>035</v>
          </cell>
          <cell r="I64" t="str">
            <v>0071</v>
          </cell>
          <cell r="J64" t="str">
            <v>9002</v>
          </cell>
          <cell r="K64" t="str">
            <v>2001621</v>
          </cell>
          <cell r="L64" t="str">
            <v>6000032</v>
          </cell>
          <cell r="M64" t="str">
            <v>00002</v>
          </cell>
          <cell r="N64" t="str">
            <v>0112539</v>
          </cell>
          <cell r="O64" t="str">
            <v>16</v>
          </cell>
          <cell r="P64" t="str">
            <v>03</v>
          </cell>
          <cell r="Q64" t="str">
            <v>99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  <cell r="V64">
            <v>0.9</v>
          </cell>
          <cell r="W64" t="str">
            <v>00046</v>
          </cell>
          <cell r="X64" t="str">
            <v>ESTUDIO</v>
          </cell>
          <cell r="Y64">
            <v>0.9</v>
          </cell>
          <cell r="Z64">
            <v>0.9</v>
          </cell>
          <cell r="AA64">
            <v>0</v>
          </cell>
        </row>
        <row r="65">
          <cell r="A65" t="str">
            <v>0063</v>
          </cell>
          <cell r="B65" t="str">
            <v>2015</v>
          </cell>
          <cell r="C65" t="str">
            <v>001072</v>
          </cell>
          <cell r="D65" t="str">
            <v>036</v>
          </cell>
          <cell r="E65" t="str">
            <v>001</v>
          </cell>
          <cell r="F65" t="str">
            <v>0063</v>
          </cell>
          <cell r="G65" t="str">
            <v>15</v>
          </cell>
          <cell r="H65" t="str">
            <v>035</v>
          </cell>
          <cell r="I65" t="str">
            <v>0071</v>
          </cell>
          <cell r="J65" t="str">
            <v>9002</v>
          </cell>
          <cell r="K65" t="str">
            <v>2001621</v>
          </cell>
          <cell r="L65" t="str">
            <v>6000032</v>
          </cell>
          <cell r="M65" t="str">
            <v>00003</v>
          </cell>
          <cell r="N65" t="str">
            <v>0113989</v>
          </cell>
          <cell r="O65" t="str">
            <v>16</v>
          </cell>
          <cell r="P65" t="str">
            <v>03</v>
          </cell>
          <cell r="Q65" t="str">
            <v>99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  <cell r="V65">
            <v>0.1</v>
          </cell>
          <cell r="W65" t="str">
            <v>00046</v>
          </cell>
          <cell r="X65" t="str">
            <v>ESTUDIO</v>
          </cell>
          <cell r="Y65">
            <v>0.1</v>
          </cell>
          <cell r="Z65">
            <v>0.1</v>
          </cell>
          <cell r="AA65">
            <v>0</v>
          </cell>
        </row>
        <row r="66">
          <cell r="A66" t="str">
            <v>0064</v>
          </cell>
          <cell r="B66" t="str">
            <v>2015</v>
          </cell>
          <cell r="C66" t="str">
            <v>001072</v>
          </cell>
          <cell r="D66" t="str">
            <v>036</v>
          </cell>
          <cell r="E66" t="str">
            <v>001</v>
          </cell>
          <cell r="F66" t="str">
            <v>0064</v>
          </cell>
          <cell r="G66" t="str">
            <v>15</v>
          </cell>
          <cell r="H66" t="str">
            <v>035</v>
          </cell>
          <cell r="I66" t="str">
            <v>0071</v>
          </cell>
          <cell r="J66" t="str">
            <v>9002</v>
          </cell>
          <cell r="K66" t="str">
            <v>2001621</v>
          </cell>
          <cell r="L66" t="str">
            <v>6000032</v>
          </cell>
          <cell r="M66" t="str">
            <v>00004</v>
          </cell>
          <cell r="N66" t="str">
            <v>0113990</v>
          </cell>
          <cell r="O66" t="str">
            <v>25</v>
          </cell>
          <cell r="P66" t="str">
            <v>01</v>
          </cell>
          <cell r="Q66" t="str">
            <v>99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  <cell r="V66">
            <v>0.9</v>
          </cell>
          <cell r="W66" t="str">
            <v>00046</v>
          </cell>
          <cell r="X66" t="str">
            <v>ESTUDIO</v>
          </cell>
          <cell r="Y66">
            <v>0.9</v>
          </cell>
          <cell r="Z66">
            <v>0.9</v>
          </cell>
          <cell r="AA66">
            <v>0</v>
          </cell>
        </row>
        <row r="67">
          <cell r="A67" t="str">
            <v>0065</v>
          </cell>
          <cell r="B67" t="str">
            <v>2015</v>
          </cell>
          <cell r="C67" t="str">
            <v>001072</v>
          </cell>
          <cell r="D67" t="str">
            <v>036</v>
          </cell>
          <cell r="E67" t="str">
            <v>001</v>
          </cell>
          <cell r="F67" t="str">
            <v>0065</v>
          </cell>
          <cell r="G67" t="str">
            <v>15</v>
          </cell>
          <cell r="H67" t="str">
            <v>035</v>
          </cell>
          <cell r="I67" t="str">
            <v>0071</v>
          </cell>
          <cell r="J67" t="str">
            <v>9002</v>
          </cell>
          <cell r="K67" t="str">
            <v>2001621</v>
          </cell>
          <cell r="L67" t="str">
            <v>6000032</v>
          </cell>
          <cell r="M67" t="str">
            <v>00005</v>
          </cell>
          <cell r="N67" t="str">
            <v>0113991</v>
          </cell>
          <cell r="O67" t="str">
            <v>16</v>
          </cell>
          <cell r="P67" t="str">
            <v>03</v>
          </cell>
          <cell r="Q67" t="str">
            <v>99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  <cell r="V67">
            <v>0.9</v>
          </cell>
          <cell r="W67" t="str">
            <v>00046</v>
          </cell>
          <cell r="X67" t="str">
            <v>ESTUDIO</v>
          </cell>
          <cell r="Y67">
            <v>0.9</v>
          </cell>
          <cell r="Z67">
            <v>0.9</v>
          </cell>
          <cell r="AA67">
            <v>0</v>
          </cell>
        </row>
        <row r="68">
          <cell r="A68" t="str">
            <v>0066</v>
          </cell>
          <cell r="B68" t="str">
            <v>2015</v>
          </cell>
          <cell r="C68" t="str">
            <v>001072</v>
          </cell>
          <cell r="D68" t="str">
            <v>036</v>
          </cell>
          <cell r="E68" t="str">
            <v>001</v>
          </cell>
          <cell r="F68" t="str">
            <v>0066</v>
          </cell>
          <cell r="G68" t="str">
            <v>15</v>
          </cell>
          <cell r="H68" t="str">
            <v>035</v>
          </cell>
          <cell r="I68" t="str">
            <v>0071</v>
          </cell>
          <cell r="J68" t="str">
            <v>9002</v>
          </cell>
          <cell r="K68" t="str">
            <v>2001621</v>
          </cell>
          <cell r="L68" t="str">
            <v>6000032</v>
          </cell>
          <cell r="M68" t="str">
            <v>00006</v>
          </cell>
          <cell r="N68" t="str">
            <v>0113992</v>
          </cell>
          <cell r="O68" t="str">
            <v>16</v>
          </cell>
          <cell r="P68" t="str">
            <v>03</v>
          </cell>
          <cell r="Q68" t="str">
            <v>99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  <cell r="V68">
            <v>0.1</v>
          </cell>
          <cell r="W68" t="str">
            <v>00046</v>
          </cell>
          <cell r="X68" t="str">
            <v>ESTUDIO</v>
          </cell>
          <cell r="Y68">
            <v>0.1</v>
          </cell>
          <cell r="Z68">
            <v>0.1</v>
          </cell>
          <cell r="AA68">
            <v>0</v>
          </cell>
        </row>
        <row r="69">
          <cell r="A69" t="str">
            <v>0067</v>
          </cell>
          <cell r="B69" t="str">
            <v>2015</v>
          </cell>
          <cell r="C69" t="str">
            <v>001072</v>
          </cell>
          <cell r="D69" t="str">
            <v>036</v>
          </cell>
          <cell r="E69" t="str">
            <v>001</v>
          </cell>
          <cell r="F69" t="str">
            <v>0067</v>
          </cell>
          <cell r="G69" t="str">
            <v>15</v>
          </cell>
          <cell r="H69" t="str">
            <v>034</v>
          </cell>
          <cell r="I69" t="str">
            <v>0070</v>
          </cell>
          <cell r="J69" t="str">
            <v>9002</v>
          </cell>
          <cell r="K69" t="str">
            <v>2027764</v>
          </cell>
          <cell r="L69" t="str">
            <v>4000175</v>
          </cell>
          <cell r="M69" t="str">
            <v>00001</v>
          </cell>
          <cell r="N69" t="str">
            <v>0039665</v>
          </cell>
          <cell r="O69" t="str">
            <v>12</v>
          </cell>
          <cell r="P69" t="str">
            <v>01</v>
          </cell>
          <cell r="Q69" t="str">
            <v>07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  <cell r="V69">
            <v>1</v>
          </cell>
          <cell r="W69" t="str">
            <v>00060</v>
          </cell>
          <cell r="X69" t="str">
            <v>INFORME</v>
          </cell>
          <cell r="Y69">
            <v>1</v>
          </cell>
          <cell r="Z69">
            <v>1</v>
          </cell>
          <cell r="AA69">
            <v>0</v>
          </cell>
        </row>
        <row r="70">
          <cell r="A70" t="str">
            <v>0068</v>
          </cell>
          <cell r="B70" t="str">
            <v>2015</v>
          </cell>
          <cell r="C70" t="str">
            <v>001072</v>
          </cell>
          <cell r="D70" t="str">
            <v>036</v>
          </cell>
          <cell r="E70" t="str">
            <v>001</v>
          </cell>
          <cell r="F70" t="str">
            <v>0068</v>
          </cell>
          <cell r="G70" t="str">
            <v>15</v>
          </cell>
          <cell r="H70" t="str">
            <v>035</v>
          </cell>
          <cell r="I70" t="str">
            <v>0071</v>
          </cell>
          <cell r="J70" t="str">
            <v>9002</v>
          </cell>
          <cell r="K70" t="str">
            <v>2045273</v>
          </cell>
          <cell r="L70" t="str">
            <v>6000002</v>
          </cell>
          <cell r="M70" t="str">
            <v>00001</v>
          </cell>
          <cell r="N70" t="str">
            <v>0052974</v>
          </cell>
          <cell r="O70" t="str">
            <v>07</v>
          </cell>
          <cell r="P70" t="str">
            <v>01</v>
          </cell>
          <cell r="Q70" t="str">
            <v>01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  <cell r="V70">
            <v>2</v>
          </cell>
          <cell r="W70" t="str">
            <v>00060</v>
          </cell>
          <cell r="X70" t="str">
            <v>INFORME</v>
          </cell>
          <cell r="Y70">
            <v>2</v>
          </cell>
          <cell r="Z70">
            <v>2</v>
          </cell>
          <cell r="AA70">
            <v>0</v>
          </cell>
        </row>
        <row r="71">
          <cell r="A71" t="str">
            <v>0069</v>
          </cell>
          <cell r="B71" t="str">
            <v>2015</v>
          </cell>
          <cell r="C71" t="str">
            <v>001072</v>
          </cell>
          <cell r="D71" t="str">
            <v>036</v>
          </cell>
          <cell r="E71" t="str">
            <v>001</v>
          </cell>
          <cell r="F71" t="str">
            <v>0069</v>
          </cell>
          <cell r="G71" t="str">
            <v>15</v>
          </cell>
          <cell r="H71" t="str">
            <v>035</v>
          </cell>
          <cell r="I71" t="str">
            <v>0071</v>
          </cell>
          <cell r="J71" t="str">
            <v>9002</v>
          </cell>
          <cell r="K71" t="str">
            <v>2045273</v>
          </cell>
          <cell r="L71" t="str">
            <v>6000002</v>
          </cell>
          <cell r="M71" t="str">
            <v>00002</v>
          </cell>
          <cell r="N71" t="str">
            <v>0095084</v>
          </cell>
          <cell r="O71" t="str">
            <v>07</v>
          </cell>
          <cell r="P71" t="str">
            <v>01</v>
          </cell>
          <cell r="Q71" t="str">
            <v>01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  <cell r="V71">
            <v>2</v>
          </cell>
          <cell r="W71" t="str">
            <v>00060</v>
          </cell>
          <cell r="X71" t="str">
            <v>INFORME</v>
          </cell>
          <cell r="Y71">
            <v>2</v>
          </cell>
          <cell r="Z71">
            <v>2</v>
          </cell>
          <cell r="AA71">
            <v>0</v>
          </cell>
        </row>
        <row r="72">
          <cell r="A72" t="str">
            <v>0070</v>
          </cell>
          <cell r="B72" t="str">
            <v>2015</v>
          </cell>
          <cell r="C72" t="str">
            <v>001072</v>
          </cell>
          <cell r="D72" t="str">
            <v>036</v>
          </cell>
          <cell r="E72" t="str">
            <v>001</v>
          </cell>
          <cell r="F72" t="str">
            <v>0070</v>
          </cell>
          <cell r="G72" t="str">
            <v>15</v>
          </cell>
          <cell r="H72" t="str">
            <v>035</v>
          </cell>
          <cell r="I72" t="str">
            <v>0071</v>
          </cell>
          <cell r="J72" t="str">
            <v>9002</v>
          </cell>
          <cell r="K72" t="str">
            <v>2045273</v>
          </cell>
          <cell r="L72" t="str">
            <v>6000002</v>
          </cell>
          <cell r="M72" t="str">
            <v>00003</v>
          </cell>
          <cell r="N72" t="str">
            <v>0141978</v>
          </cell>
          <cell r="O72" t="str">
            <v>16</v>
          </cell>
          <cell r="P72" t="str">
            <v>02</v>
          </cell>
          <cell r="Q72" t="str">
            <v>01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  <cell r="V72">
            <v>2</v>
          </cell>
          <cell r="W72" t="str">
            <v>00060</v>
          </cell>
          <cell r="X72" t="str">
            <v>INFORME</v>
          </cell>
          <cell r="Y72">
            <v>2</v>
          </cell>
          <cell r="Z72">
            <v>2</v>
          </cell>
          <cell r="AA72">
            <v>0</v>
          </cell>
        </row>
        <row r="73">
          <cell r="A73" t="str">
            <v>0071</v>
          </cell>
          <cell r="B73" t="str">
            <v>2015</v>
          </cell>
          <cell r="C73" t="str">
            <v>001072</v>
          </cell>
          <cell r="D73" t="str">
            <v>036</v>
          </cell>
          <cell r="E73" t="str">
            <v>001</v>
          </cell>
          <cell r="F73" t="str">
            <v>0071</v>
          </cell>
          <cell r="G73" t="str">
            <v>16</v>
          </cell>
          <cell r="H73" t="str">
            <v>038</v>
          </cell>
          <cell r="I73" t="str">
            <v>0079</v>
          </cell>
          <cell r="J73" t="str">
            <v>9002</v>
          </cell>
          <cell r="K73" t="str">
            <v>2060618</v>
          </cell>
          <cell r="L73" t="str">
            <v>4000156</v>
          </cell>
          <cell r="M73" t="str">
            <v>00001</v>
          </cell>
          <cell r="N73" t="str">
            <v>0000110</v>
          </cell>
          <cell r="O73" t="str">
            <v>02</v>
          </cell>
          <cell r="P73" t="str">
            <v>01</v>
          </cell>
          <cell r="Q73" t="str">
            <v>05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  <cell r="V73">
            <v>1</v>
          </cell>
          <cell r="W73" t="str">
            <v>00042</v>
          </cell>
          <cell r="X73" t="str">
            <v>EQUIPO</v>
          </cell>
          <cell r="Y73">
            <v>1</v>
          </cell>
          <cell r="Z73">
            <v>1</v>
          </cell>
          <cell r="AA73">
            <v>0</v>
          </cell>
        </row>
        <row r="74">
          <cell r="A74" t="str">
            <v>0072</v>
          </cell>
          <cell r="B74" t="str">
            <v>2015</v>
          </cell>
          <cell r="C74" t="str">
            <v>001072</v>
          </cell>
          <cell r="D74" t="str">
            <v>036</v>
          </cell>
          <cell r="E74" t="str">
            <v>001</v>
          </cell>
          <cell r="F74" t="str">
            <v>0072</v>
          </cell>
          <cell r="G74" t="str">
            <v>16</v>
          </cell>
          <cell r="H74" t="str">
            <v>038</v>
          </cell>
          <cell r="I74" t="str">
            <v>0079</v>
          </cell>
          <cell r="J74" t="str">
            <v>9002</v>
          </cell>
          <cell r="K74" t="str">
            <v>2060618</v>
          </cell>
          <cell r="L74" t="str">
            <v>4000156</v>
          </cell>
          <cell r="M74" t="str">
            <v>00002</v>
          </cell>
          <cell r="N74" t="str">
            <v>0000110</v>
          </cell>
          <cell r="O74" t="str">
            <v>02</v>
          </cell>
          <cell r="P74" t="str">
            <v>18</v>
          </cell>
          <cell r="Q74" t="str">
            <v>09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  <cell r="V74">
            <v>1</v>
          </cell>
          <cell r="W74" t="str">
            <v>00042</v>
          </cell>
          <cell r="X74" t="str">
            <v>EQUIPO</v>
          </cell>
          <cell r="Y74">
            <v>1</v>
          </cell>
          <cell r="Z74">
            <v>1</v>
          </cell>
          <cell r="AA74">
            <v>0</v>
          </cell>
        </row>
        <row r="75">
          <cell r="A75" t="str">
            <v>0073</v>
          </cell>
          <cell r="B75" t="str">
            <v>2015</v>
          </cell>
          <cell r="C75" t="str">
            <v>001072</v>
          </cell>
          <cell r="D75" t="str">
            <v>036</v>
          </cell>
          <cell r="E75" t="str">
            <v>001</v>
          </cell>
          <cell r="F75" t="str">
            <v>0073</v>
          </cell>
          <cell r="G75" t="str">
            <v>16</v>
          </cell>
          <cell r="H75" t="str">
            <v>038</v>
          </cell>
          <cell r="I75" t="str">
            <v>0079</v>
          </cell>
          <cell r="J75" t="str">
            <v>9002</v>
          </cell>
          <cell r="K75" t="str">
            <v>2060618</v>
          </cell>
          <cell r="L75" t="str">
            <v>4000156</v>
          </cell>
          <cell r="M75" t="str">
            <v>00003</v>
          </cell>
          <cell r="N75" t="str">
            <v>0000110</v>
          </cell>
          <cell r="O75" t="str">
            <v>03</v>
          </cell>
          <cell r="P75" t="str">
            <v>02</v>
          </cell>
          <cell r="Q75" t="str">
            <v>01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  <cell r="V75">
            <v>1</v>
          </cell>
          <cell r="W75" t="str">
            <v>00042</v>
          </cell>
          <cell r="X75" t="str">
            <v>EQUIPO</v>
          </cell>
          <cell r="Y75">
            <v>1</v>
          </cell>
          <cell r="Z75">
            <v>1</v>
          </cell>
          <cell r="AA75">
            <v>0</v>
          </cell>
        </row>
        <row r="76">
          <cell r="A76" t="str">
            <v>0074</v>
          </cell>
          <cell r="B76" t="str">
            <v>2015</v>
          </cell>
          <cell r="C76" t="str">
            <v>001072</v>
          </cell>
          <cell r="D76" t="str">
            <v>036</v>
          </cell>
          <cell r="E76" t="str">
            <v>001</v>
          </cell>
          <cell r="F76" t="str">
            <v>0074</v>
          </cell>
          <cell r="G76" t="str">
            <v>16</v>
          </cell>
          <cell r="H76" t="str">
            <v>038</v>
          </cell>
          <cell r="I76" t="str">
            <v>0079</v>
          </cell>
          <cell r="J76" t="str">
            <v>9002</v>
          </cell>
          <cell r="K76" t="str">
            <v>2060618</v>
          </cell>
          <cell r="L76" t="str">
            <v>4000156</v>
          </cell>
          <cell r="M76" t="str">
            <v>00004</v>
          </cell>
          <cell r="N76" t="str">
            <v>0000110</v>
          </cell>
          <cell r="O76" t="str">
            <v>05</v>
          </cell>
          <cell r="P76" t="str">
            <v>01</v>
          </cell>
          <cell r="Q76" t="str">
            <v>10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  <cell r="V76">
            <v>1</v>
          </cell>
          <cell r="W76" t="str">
            <v>00042</v>
          </cell>
          <cell r="X76" t="str">
            <v>EQUIPO</v>
          </cell>
          <cell r="Y76">
            <v>1</v>
          </cell>
          <cell r="Z76">
            <v>1</v>
          </cell>
          <cell r="AA76">
            <v>0</v>
          </cell>
        </row>
        <row r="77">
          <cell r="A77" t="str">
            <v>0075</v>
          </cell>
          <cell r="B77" t="str">
            <v>2015</v>
          </cell>
          <cell r="C77" t="str">
            <v>001072</v>
          </cell>
          <cell r="D77" t="str">
            <v>036</v>
          </cell>
          <cell r="E77" t="str">
            <v>001</v>
          </cell>
          <cell r="F77" t="str">
            <v>0075</v>
          </cell>
          <cell r="G77" t="str">
            <v>16</v>
          </cell>
          <cell r="H77" t="str">
            <v>038</v>
          </cell>
          <cell r="I77" t="str">
            <v>0079</v>
          </cell>
          <cell r="J77" t="str">
            <v>9002</v>
          </cell>
          <cell r="K77" t="str">
            <v>2060618</v>
          </cell>
          <cell r="L77" t="str">
            <v>4000156</v>
          </cell>
          <cell r="M77" t="str">
            <v>00005</v>
          </cell>
          <cell r="N77" t="str">
            <v>0000110</v>
          </cell>
          <cell r="O77" t="str">
            <v>06</v>
          </cell>
          <cell r="P77" t="str">
            <v>01</v>
          </cell>
          <cell r="Q77" t="str">
            <v>01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  <cell r="V77">
            <v>1</v>
          </cell>
          <cell r="W77" t="str">
            <v>00042</v>
          </cell>
          <cell r="X77" t="str">
            <v>EQUIPO</v>
          </cell>
          <cell r="Y77">
            <v>1</v>
          </cell>
          <cell r="Z77">
            <v>1</v>
          </cell>
          <cell r="AA77">
            <v>0</v>
          </cell>
        </row>
        <row r="78">
          <cell r="A78" t="str">
            <v>0076</v>
          </cell>
          <cell r="B78" t="str">
            <v>2015</v>
          </cell>
          <cell r="C78" t="str">
            <v>001072</v>
          </cell>
          <cell r="D78" t="str">
            <v>036</v>
          </cell>
          <cell r="E78" t="str">
            <v>001</v>
          </cell>
          <cell r="F78" t="str">
            <v>0076</v>
          </cell>
          <cell r="G78" t="str">
            <v>16</v>
          </cell>
          <cell r="H78" t="str">
            <v>038</v>
          </cell>
          <cell r="I78" t="str">
            <v>0079</v>
          </cell>
          <cell r="J78" t="str">
            <v>9002</v>
          </cell>
          <cell r="K78" t="str">
            <v>2060618</v>
          </cell>
          <cell r="L78" t="str">
            <v>4000156</v>
          </cell>
          <cell r="M78" t="str">
            <v>00006</v>
          </cell>
          <cell r="N78" t="str">
            <v>0000110</v>
          </cell>
          <cell r="O78" t="str">
            <v>10</v>
          </cell>
          <cell r="P78" t="str">
            <v>01</v>
          </cell>
          <cell r="Q78" t="str">
            <v>02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  <cell r="V78">
            <v>1</v>
          </cell>
          <cell r="W78" t="str">
            <v>00042</v>
          </cell>
          <cell r="X78" t="str">
            <v>EQUIPO</v>
          </cell>
          <cell r="Y78">
            <v>1</v>
          </cell>
          <cell r="Z78">
            <v>1</v>
          </cell>
          <cell r="AA78">
            <v>0</v>
          </cell>
        </row>
        <row r="79">
          <cell r="A79" t="str">
            <v>0077</v>
          </cell>
          <cell r="B79" t="str">
            <v>2015</v>
          </cell>
          <cell r="C79" t="str">
            <v>001072</v>
          </cell>
          <cell r="D79" t="str">
            <v>036</v>
          </cell>
          <cell r="E79" t="str">
            <v>001</v>
          </cell>
          <cell r="F79" t="str">
            <v>0077</v>
          </cell>
          <cell r="G79" t="str">
            <v>16</v>
          </cell>
          <cell r="H79" t="str">
            <v>038</v>
          </cell>
          <cell r="I79" t="str">
            <v>0079</v>
          </cell>
          <cell r="J79" t="str">
            <v>9002</v>
          </cell>
          <cell r="K79" t="str">
            <v>2060618</v>
          </cell>
          <cell r="L79" t="str">
            <v>4000156</v>
          </cell>
          <cell r="M79" t="str">
            <v>00007</v>
          </cell>
          <cell r="N79" t="str">
            <v>0000110</v>
          </cell>
          <cell r="O79" t="str">
            <v>11</v>
          </cell>
          <cell r="P79" t="str">
            <v>01</v>
          </cell>
          <cell r="Q79" t="str">
            <v>01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  <cell r="V79">
            <v>1</v>
          </cell>
          <cell r="W79" t="str">
            <v>00042</v>
          </cell>
          <cell r="X79" t="str">
            <v>EQUIPO</v>
          </cell>
          <cell r="Y79">
            <v>1</v>
          </cell>
          <cell r="Z79">
            <v>1</v>
          </cell>
          <cell r="AA79">
            <v>0</v>
          </cell>
        </row>
        <row r="80">
          <cell r="A80" t="str">
            <v>0078</v>
          </cell>
          <cell r="B80" t="str">
            <v>2015</v>
          </cell>
          <cell r="C80" t="str">
            <v>001072</v>
          </cell>
          <cell r="D80" t="str">
            <v>036</v>
          </cell>
          <cell r="E80" t="str">
            <v>001</v>
          </cell>
          <cell r="F80" t="str">
            <v>0078</v>
          </cell>
          <cell r="G80" t="str">
            <v>16</v>
          </cell>
          <cell r="H80" t="str">
            <v>038</v>
          </cell>
          <cell r="I80" t="str">
            <v>0079</v>
          </cell>
          <cell r="J80" t="str">
            <v>9002</v>
          </cell>
          <cell r="K80" t="str">
            <v>2060618</v>
          </cell>
          <cell r="L80" t="str">
            <v>4000156</v>
          </cell>
          <cell r="M80" t="str">
            <v>00008</v>
          </cell>
          <cell r="N80" t="str">
            <v>0000110</v>
          </cell>
          <cell r="O80" t="str">
            <v>11</v>
          </cell>
          <cell r="P80" t="str">
            <v>05</v>
          </cell>
          <cell r="Q80" t="str">
            <v>01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  <cell r="V80">
            <v>1</v>
          </cell>
          <cell r="W80" t="str">
            <v>00042</v>
          </cell>
          <cell r="X80" t="str">
            <v>EQUIPO</v>
          </cell>
          <cell r="Y80">
            <v>1</v>
          </cell>
          <cell r="Z80">
            <v>1</v>
          </cell>
          <cell r="AA80">
            <v>0</v>
          </cell>
        </row>
        <row r="81">
          <cell r="A81" t="str">
            <v>0079</v>
          </cell>
          <cell r="B81" t="str">
            <v>2015</v>
          </cell>
          <cell r="C81" t="str">
            <v>001072</v>
          </cell>
          <cell r="D81" t="str">
            <v>036</v>
          </cell>
          <cell r="E81" t="str">
            <v>001</v>
          </cell>
          <cell r="F81" t="str">
            <v>0079</v>
          </cell>
          <cell r="G81" t="str">
            <v>16</v>
          </cell>
          <cell r="H81" t="str">
            <v>038</v>
          </cell>
          <cell r="I81" t="str">
            <v>0079</v>
          </cell>
          <cell r="J81" t="str">
            <v>9002</v>
          </cell>
          <cell r="K81" t="str">
            <v>2060618</v>
          </cell>
          <cell r="L81" t="str">
            <v>4000156</v>
          </cell>
          <cell r="M81" t="str">
            <v>00009</v>
          </cell>
          <cell r="N81" t="str">
            <v>0000110</v>
          </cell>
          <cell r="O81" t="str">
            <v>21</v>
          </cell>
          <cell r="P81" t="str">
            <v>11</v>
          </cell>
          <cell r="Q81" t="str">
            <v>01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  <cell r="V81">
            <v>1</v>
          </cell>
          <cell r="W81" t="str">
            <v>00042</v>
          </cell>
          <cell r="X81" t="str">
            <v>EQUIPO</v>
          </cell>
          <cell r="Y81">
            <v>1</v>
          </cell>
          <cell r="Z81">
            <v>1</v>
          </cell>
          <cell r="AA81">
            <v>0</v>
          </cell>
        </row>
        <row r="82">
          <cell r="A82" t="str">
            <v>0080</v>
          </cell>
          <cell r="B82" t="str">
            <v>2015</v>
          </cell>
          <cell r="C82" t="str">
            <v>001072</v>
          </cell>
          <cell r="D82" t="str">
            <v>036</v>
          </cell>
          <cell r="E82" t="str">
            <v>001</v>
          </cell>
          <cell r="F82" t="str">
            <v>0080</v>
          </cell>
          <cell r="G82" t="str">
            <v>16</v>
          </cell>
          <cell r="H82" t="str">
            <v>038</v>
          </cell>
          <cell r="I82" t="str">
            <v>0079</v>
          </cell>
          <cell r="J82" t="str">
            <v>9002</v>
          </cell>
          <cell r="K82" t="str">
            <v>2060618</v>
          </cell>
          <cell r="L82" t="str">
            <v>4000156</v>
          </cell>
          <cell r="M82" t="str">
            <v>00010</v>
          </cell>
          <cell r="N82" t="str">
            <v>0000110</v>
          </cell>
          <cell r="O82" t="str">
            <v>22</v>
          </cell>
          <cell r="P82" t="str">
            <v>09</v>
          </cell>
          <cell r="Q82" t="str">
            <v>01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  <cell r="V82">
            <v>1</v>
          </cell>
          <cell r="W82" t="str">
            <v>00042</v>
          </cell>
          <cell r="X82" t="str">
            <v>EQUIPO</v>
          </cell>
          <cell r="Y82">
            <v>1</v>
          </cell>
          <cell r="Z82">
            <v>1</v>
          </cell>
          <cell r="AA82">
            <v>0</v>
          </cell>
        </row>
        <row r="83">
          <cell r="A83" t="str">
            <v>0081</v>
          </cell>
          <cell r="B83" t="str">
            <v>2015</v>
          </cell>
          <cell r="C83" t="str">
            <v>001072</v>
          </cell>
          <cell r="D83" t="str">
            <v>036</v>
          </cell>
          <cell r="E83" t="str">
            <v>001</v>
          </cell>
          <cell r="F83" t="str">
            <v>0081</v>
          </cell>
          <cell r="G83" t="str">
            <v>16</v>
          </cell>
          <cell r="H83" t="str">
            <v>038</v>
          </cell>
          <cell r="I83" t="str">
            <v>0079</v>
          </cell>
          <cell r="J83" t="str">
            <v>9002</v>
          </cell>
          <cell r="K83" t="str">
            <v>2060618</v>
          </cell>
          <cell r="L83" t="str">
            <v>4000156</v>
          </cell>
          <cell r="M83" t="str">
            <v>00011</v>
          </cell>
          <cell r="N83" t="str">
            <v>0000110</v>
          </cell>
          <cell r="O83" t="str">
            <v>23</v>
          </cell>
          <cell r="P83" t="str">
            <v>01</v>
          </cell>
          <cell r="Q83" t="str">
            <v>01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  <cell r="V83">
            <v>1</v>
          </cell>
          <cell r="W83" t="str">
            <v>00042</v>
          </cell>
          <cell r="X83" t="str">
            <v>EQUIPO</v>
          </cell>
          <cell r="Y83">
            <v>1</v>
          </cell>
          <cell r="Z83">
            <v>1</v>
          </cell>
          <cell r="AA83">
            <v>0</v>
          </cell>
        </row>
        <row r="84">
          <cell r="A84" t="str">
            <v>0082</v>
          </cell>
          <cell r="B84" t="str">
            <v>2015</v>
          </cell>
          <cell r="C84" t="str">
            <v>001072</v>
          </cell>
          <cell r="D84" t="str">
            <v>036</v>
          </cell>
          <cell r="E84" t="str">
            <v>001</v>
          </cell>
          <cell r="F84" t="str">
            <v>0082</v>
          </cell>
          <cell r="G84" t="str">
            <v>16</v>
          </cell>
          <cell r="H84" t="str">
            <v>038</v>
          </cell>
          <cell r="I84" t="str">
            <v>0079</v>
          </cell>
          <cell r="J84" t="str">
            <v>9002</v>
          </cell>
          <cell r="K84" t="str">
            <v>2060618</v>
          </cell>
          <cell r="L84" t="str">
            <v>4000156</v>
          </cell>
          <cell r="M84" t="str">
            <v>00012</v>
          </cell>
          <cell r="N84" t="str">
            <v>0000110</v>
          </cell>
          <cell r="O84" t="str">
            <v>25</v>
          </cell>
          <cell r="P84" t="str">
            <v>01</v>
          </cell>
          <cell r="Q84" t="str">
            <v>07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  <cell r="V84">
            <v>1</v>
          </cell>
          <cell r="W84" t="str">
            <v>00042</v>
          </cell>
          <cell r="X84" t="str">
            <v>EQUIPO</v>
          </cell>
          <cell r="Y84">
            <v>1</v>
          </cell>
          <cell r="Z84">
            <v>1</v>
          </cell>
          <cell r="AA84">
            <v>0</v>
          </cell>
        </row>
        <row r="85">
          <cell r="A85" t="str">
            <v>0083</v>
          </cell>
          <cell r="B85" t="str">
            <v>2015</v>
          </cell>
          <cell r="C85" t="str">
            <v>001072</v>
          </cell>
          <cell r="D85" t="str">
            <v>036</v>
          </cell>
          <cell r="E85" t="str">
            <v>001</v>
          </cell>
          <cell r="F85" t="str">
            <v>0083</v>
          </cell>
          <cell r="G85" t="str">
            <v>16</v>
          </cell>
          <cell r="H85" t="str">
            <v>038</v>
          </cell>
          <cell r="I85" t="str">
            <v>0079</v>
          </cell>
          <cell r="J85" t="str">
            <v>9002</v>
          </cell>
          <cell r="K85" t="str">
            <v>2060618</v>
          </cell>
          <cell r="L85" t="str">
            <v>4000156</v>
          </cell>
          <cell r="M85" t="str">
            <v>00013</v>
          </cell>
          <cell r="N85" t="str">
            <v>0004506</v>
          </cell>
          <cell r="O85" t="str">
            <v>14</v>
          </cell>
          <cell r="P85" t="str">
            <v>01</v>
          </cell>
          <cell r="Q85" t="str">
            <v>05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  <cell r="V85">
            <v>1</v>
          </cell>
          <cell r="W85" t="str">
            <v>00230</v>
          </cell>
          <cell r="X85" t="str">
            <v>OFICINA</v>
          </cell>
          <cell r="Y85">
            <v>1</v>
          </cell>
          <cell r="Z85">
            <v>1</v>
          </cell>
          <cell r="AA85">
            <v>0</v>
          </cell>
        </row>
        <row r="86">
          <cell r="A86" t="str">
            <v>0084</v>
          </cell>
          <cell r="B86" t="str">
            <v>2015</v>
          </cell>
          <cell r="C86" t="str">
            <v>001072</v>
          </cell>
          <cell r="D86" t="str">
            <v>036</v>
          </cell>
          <cell r="E86" t="str">
            <v>001</v>
          </cell>
          <cell r="F86" t="str">
            <v>0084</v>
          </cell>
          <cell r="G86" t="str">
            <v>16</v>
          </cell>
          <cell r="H86" t="str">
            <v>038</v>
          </cell>
          <cell r="I86" t="str">
            <v>0079</v>
          </cell>
          <cell r="J86" t="str">
            <v>9002</v>
          </cell>
          <cell r="K86" t="str">
            <v>2060618</v>
          </cell>
          <cell r="L86" t="str">
            <v>4000156</v>
          </cell>
          <cell r="M86" t="str">
            <v>00014</v>
          </cell>
          <cell r="N86" t="str">
            <v>0004506</v>
          </cell>
          <cell r="O86" t="str">
            <v>17</v>
          </cell>
          <cell r="P86" t="str">
            <v>01</v>
          </cell>
          <cell r="Q86" t="str">
            <v>01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  <cell r="V86">
            <v>1</v>
          </cell>
          <cell r="W86" t="str">
            <v>00230</v>
          </cell>
          <cell r="X86" t="str">
            <v>OFICINA</v>
          </cell>
          <cell r="Y86">
            <v>1</v>
          </cell>
          <cell r="Z86">
            <v>1</v>
          </cell>
          <cell r="AA86">
            <v>0</v>
          </cell>
        </row>
        <row r="87">
          <cell r="A87" t="str">
            <v>0085</v>
          </cell>
          <cell r="B87" t="str">
            <v>2015</v>
          </cell>
          <cell r="C87" t="str">
            <v>001072</v>
          </cell>
          <cell r="D87" t="str">
            <v>036</v>
          </cell>
          <cell r="E87" t="str">
            <v>001</v>
          </cell>
          <cell r="F87" t="str">
            <v>0085</v>
          </cell>
          <cell r="G87" t="str">
            <v>16</v>
          </cell>
          <cell r="H87" t="str">
            <v>038</v>
          </cell>
          <cell r="I87" t="str">
            <v>0079</v>
          </cell>
          <cell r="J87" t="str">
            <v>9002</v>
          </cell>
          <cell r="K87" t="str">
            <v>2060618</v>
          </cell>
          <cell r="L87" t="str">
            <v>4000156</v>
          </cell>
          <cell r="M87" t="str">
            <v>00015</v>
          </cell>
          <cell r="N87" t="str">
            <v>0004506</v>
          </cell>
          <cell r="O87" t="str">
            <v>24</v>
          </cell>
          <cell r="P87" t="str">
            <v>01</v>
          </cell>
          <cell r="Q87" t="str">
            <v>01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  <cell r="V87">
            <v>1</v>
          </cell>
          <cell r="W87" t="str">
            <v>00230</v>
          </cell>
          <cell r="X87" t="str">
            <v>OFICINA</v>
          </cell>
          <cell r="Y87">
            <v>1</v>
          </cell>
          <cell r="Z87">
            <v>1</v>
          </cell>
          <cell r="AA87">
            <v>0</v>
          </cell>
        </row>
        <row r="88">
          <cell r="A88" t="str">
            <v>0086</v>
          </cell>
          <cell r="B88" t="str">
            <v>2015</v>
          </cell>
          <cell r="C88" t="str">
            <v>001072</v>
          </cell>
          <cell r="D88" t="str">
            <v>036</v>
          </cell>
          <cell r="E88" t="str">
            <v>001</v>
          </cell>
          <cell r="F88" t="str">
            <v>0086</v>
          </cell>
          <cell r="G88" t="str">
            <v>16</v>
          </cell>
          <cell r="H88" t="str">
            <v>038</v>
          </cell>
          <cell r="I88" t="str">
            <v>0079</v>
          </cell>
          <cell r="J88" t="str">
            <v>9002</v>
          </cell>
          <cell r="K88" t="str">
            <v>2060618</v>
          </cell>
          <cell r="L88" t="str">
            <v>4000156</v>
          </cell>
          <cell r="M88" t="str">
            <v>00016</v>
          </cell>
          <cell r="N88" t="str">
            <v>0039672</v>
          </cell>
          <cell r="O88" t="str">
            <v>04</v>
          </cell>
          <cell r="P88" t="str">
            <v>01</v>
          </cell>
          <cell r="Q88" t="str">
            <v>04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  <cell r="V88">
            <v>0.5</v>
          </cell>
          <cell r="W88" t="str">
            <v>00230</v>
          </cell>
          <cell r="X88" t="str">
            <v>OFICINA</v>
          </cell>
          <cell r="Y88">
            <v>0.5</v>
          </cell>
          <cell r="Z88">
            <v>0.5</v>
          </cell>
          <cell r="AA88">
            <v>0</v>
          </cell>
        </row>
        <row r="89">
          <cell r="A89" t="str">
            <v>0087</v>
          </cell>
          <cell r="B89" t="str">
            <v>2015</v>
          </cell>
          <cell r="C89" t="str">
            <v>001072</v>
          </cell>
          <cell r="D89" t="str">
            <v>036</v>
          </cell>
          <cell r="E89" t="str">
            <v>001</v>
          </cell>
          <cell r="F89" t="str">
            <v>0087</v>
          </cell>
          <cell r="G89" t="str">
            <v>16</v>
          </cell>
          <cell r="H89" t="str">
            <v>038</v>
          </cell>
          <cell r="I89" t="str">
            <v>0079</v>
          </cell>
          <cell r="J89" t="str">
            <v>9002</v>
          </cell>
          <cell r="K89" t="str">
            <v>2060618</v>
          </cell>
          <cell r="L89" t="str">
            <v>4000156</v>
          </cell>
          <cell r="M89" t="str">
            <v>00017</v>
          </cell>
          <cell r="N89" t="str">
            <v>0039672</v>
          </cell>
          <cell r="O89" t="str">
            <v>08</v>
          </cell>
          <cell r="P89" t="str">
            <v>01</v>
          </cell>
          <cell r="Q89" t="str">
            <v>05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  <cell r="V89">
            <v>0.5</v>
          </cell>
          <cell r="W89" t="str">
            <v>00230</v>
          </cell>
          <cell r="X89" t="str">
            <v>OFICINA</v>
          </cell>
          <cell r="Y89">
            <v>0.5</v>
          </cell>
          <cell r="Z89">
            <v>0.5</v>
          </cell>
          <cell r="AA89">
            <v>0</v>
          </cell>
        </row>
        <row r="90">
          <cell r="A90" t="str">
            <v>0088</v>
          </cell>
          <cell r="B90" t="str">
            <v>2015</v>
          </cell>
          <cell r="C90" t="str">
            <v>001072</v>
          </cell>
          <cell r="D90" t="str">
            <v>036</v>
          </cell>
          <cell r="E90" t="str">
            <v>001</v>
          </cell>
          <cell r="F90" t="str">
            <v>0088</v>
          </cell>
          <cell r="G90" t="str">
            <v>16</v>
          </cell>
          <cell r="H90" t="str">
            <v>038</v>
          </cell>
          <cell r="I90" t="str">
            <v>0079</v>
          </cell>
          <cell r="J90" t="str">
            <v>9002</v>
          </cell>
          <cell r="K90" t="str">
            <v>2060618</v>
          </cell>
          <cell r="L90" t="str">
            <v>4000156</v>
          </cell>
          <cell r="M90" t="str">
            <v>00018</v>
          </cell>
          <cell r="N90" t="str">
            <v>0039672</v>
          </cell>
          <cell r="O90" t="str">
            <v>12</v>
          </cell>
          <cell r="P90" t="str">
            <v>01</v>
          </cell>
          <cell r="Q90" t="str">
            <v>34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  <cell r="V90">
            <v>0.5</v>
          </cell>
          <cell r="W90" t="str">
            <v>00230</v>
          </cell>
          <cell r="X90" t="str">
            <v>OFICINA</v>
          </cell>
          <cell r="Y90">
            <v>0.5</v>
          </cell>
          <cell r="Z90">
            <v>0.5</v>
          </cell>
          <cell r="AA90">
            <v>0</v>
          </cell>
        </row>
        <row r="91">
          <cell r="A91" t="str">
            <v>0089</v>
          </cell>
          <cell r="B91" t="str">
            <v>2015</v>
          </cell>
          <cell r="C91" t="str">
            <v>001072</v>
          </cell>
          <cell r="D91" t="str">
            <v>036</v>
          </cell>
          <cell r="E91" t="str">
            <v>001</v>
          </cell>
          <cell r="F91" t="str">
            <v>0089</v>
          </cell>
          <cell r="G91" t="str">
            <v>16</v>
          </cell>
          <cell r="H91" t="str">
            <v>038</v>
          </cell>
          <cell r="I91" t="str">
            <v>0079</v>
          </cell>
          <cell r="J91" t="str">
            <v>9002</v>
          </cell>
          <cell r="K91" t="str">
            <v>2060618</v>
          </cell>
          <cell r="L91" t="str">
            <v>4000156</v>
          </cell>
          <cell r="M91" t="str">
            <v>00019</v>
          </cell>
          <cell r="N91" t="str">
            <v>0039672</v>
          </cell>
          <cell r="O91" t="str">
            <v>13</v>
          </cell>
          <cell r="P91" t="str">
            <v>01</v>
          </cell>
          <cell r="Q91" t="str">
            <v>04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  <cell r="V91">
            <v>0.5</v>
          </cell>
          <cell r="W91" t="str">
            <v>00230</v>
          </cell>
          <cell r="X91" t="str">
            <v>OFICINA</v>
          </cell>
          <cell r="Y91">
            <v>0.5</v>
          </cell>
          <cell r="Z91">
            <v>0.5</v>
          </cell>
          <cell r="AA91">
            <v>0</v>
          </cell>
        </row>
        <row r="92">
          <cell r="A92" t="str">
            <v>0090</v>
          </cell>
          <cell r="B92" t="str">
            <v>2015</v>
          </cell>
          <cell r="C92" t="str">
            <v>001072</v>
          </cell>
          <cell r="D92" t="str">
            <v>036</v>
          </cell>
          <cell r="E92" t="str">
            <v>001</v>
          </cell>
          <cell r="F92" t="str">
            <v>0090</v>
          </cell>
          <cell r="G92" t="str">
            <v>16</v>
          </cell>
          <cell r="H92" t="str">
            <v>038</v>
          </cell>
          <cell r="I92" t="str">
            <v>0079</v>
          </cell>
          <cell r="J92" t="str">
            <v>9002</v>
          </cell>
          <cell r="K92" t="str">
            <v>2060618</v>
          </cell>
          <cell r="L92" t="str">
            <v>4000156</v>
          </cell>
          <cell r="M92" t="str">
            <v>00020</v>
          </cell>
          <cell r="N92" t="str">
            <v>0039672</v>
          </cell>
          <cell r="O92" t="str">
            <v>16</v>
          </cell>
          <cell r="P92" t="str">
            <v>01</v>
          </cell>
          <cell r="Q92" t="str">
            <v>01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  <cell r="V92">
            <v>0.5</v>
          </cell>
          <cell r="W92" t="str">
            <v>00230</v>
          </cell>
          <cell r="X92" t="str">
            <v>OFICINA</v>
          </cell>
          <cell r="Y92">
            <v>0.5</v>
          </cell>
          <cell r="Z92">
            <v>0.5</v>
          </cell>
          <cell r="AA92">
            <v>0</v>
          </cell>
        </row>
        <row r="93">
          <cell r="A93" t="str">
            <v>0091</v>
          </cell>
          <cell r="B93" t="str">
            <v>2015</v>
          </cell>
          <cell r="C93" t="str">
            <v>001072</v>
          </cell>
          <cell r="D93" t="str">
            <v>036</v>
          </cell>
          <cell r="E93" t="str">
            <v>001</v>
          </cell>
          <cell r="F93" t="str">
            <v>0091</v>
          </cell>
          <cell r="G93" t="str">
            <v>16</v>
          </cell>
          <cell r="H93" t="str">
            <v>038</v>
          </cell>
          <cell r="I93" t="str">
            <v>0079</v>
          </cell>
          <cell r="J93" t="str">
            <v>9002</v>
          </cell>
          <cell r="K93" t="str">
            <v>2060618</v>
          </cell>
          <cell r="L93" t="str">
            <v>4000156</v>
          </cell>
          <cell r="M93" t="str">
            <v>00021</v>
          </cell>
          <cell r="N93" t="str">
            <v>0039672</v>
          </cell>
          <cell r="O93" t="str">
            <v>20</v>
          </cell>
          <cell r="P93" t="str">
            <v>01</v>
          </cell>
          <cell r="Q93" t="str">
            <v>01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  <cell r="V93">
            <v>0.5</v>
          </cell>
          <cell r="W93" t="str">
            <v>00230</v>
          </cell>
          <cell r="X93" t="str">
            <v>OFICINA</v>
          </cell>
          <cell r="Y93">
            <v>0.5</v>
          </cell>
          <cell r="Z93">
            <v>0.5</v>
          </cell>
          <cell r="AA93">
            <v>0</v>
          </cell>
        </row>
        <row r="94">
          <cell r="A94" t="str">
            <v>0092</v>
          </cell>
          <cell r="B94" t="str">
            <v>2015</v>
          </cell>
          <cell r="C94" t="str">
            <v>001072</v>
          </cell>
          <cell r="D94" t="str">
            <v>036</v>
          </cell>
          <cell r="E94" t="str">
            <v>001</v>
          </cell>
          <cell r="F94" t="str">
            <v>0092</v>
          </cell>
          <cell r="G94" t="str">
            <v>16</v>
          </cell>
          <cell r="H94" t="str">
            <v>038</v>
          </cell>
          <cell r="I94" t="str">
            <v>0079</v>
          </cell>
          <cell r="J94" t="str">
            <v>9002</v>
          </cell>
          <cell r="K94" t="str">
            <v>2060618</v>
          </cell>
          <cell r="L94" t="str">
            <v>6000016</v>
          </cell>
          <cell r="M94" t="str">
            <v>00001</v>
          </cell>
          <cell r="N94" t="str">
            <v>0029749</v>
          </cell>
          <cell r="O94" t="str">
            <v>15</v>
          </cell>
          <cell r="P94" t="str">
            <v>01</v>
          </cell>
          <cell r="Q94" t="str">
            <v>01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  <cell r="V94">
            <v>12</v>
          </cell>
          <cell r="W94" t="str">
            <v>00060</v>
          </cell>
          <cell r="X94" t="str">
            <v>INFORME</v>
          </cell>
          <cell r="Y94">
            <v>12</v>
          </cell>
          <cell r="Z94">
            <v>12</v>
          </cell>
          <cell r="AA94">
            <v>0</v>
          </cell>
        </row>
        <row r="95">
          <cell r="A95" t="str">
            <v>0093</v>
          </cell>
          <cell r="B95" t="str">
            <v>2015</v>
          </cell>
          <cell r="C95" t="str">
            <v>001072</v>
          </cell>
          <cell r="D95" t="str">
            <v>036</v>
          </cell>
          <cell r="E95" t="str">
            <v>001</v>
          </cell>
          <cell r="F95" t="str">
            <v>0093</v>
          </cell>
          <cell r="G95" t="str">
            <v>16</v>
          </cell>
          <cell r="H95" t="str">
            <v>038</v>
          </cell>
          <cell r="I95" t="str">
            <v>0079</v>
          </cell>
          <cell r="J95" t="str">
            <v>9002</v>
          </cell>
          <cell r="K95" t="str">
            <v>3999999</v>
          </cell>
          <cell r="L95" t="str">
            <v>5000420</v>
          </cell>
          <cell r="M95" t="str">
            <v>00001</v>
          </cell>
          <cell r="N95" t="str">
            <v>0008266</v>
          </cell>
          <cell r="O95" t="str">
            <v>15</v>
          </cell>
          <cell r="P95" t="str">
            <v>01</v>
          </cell>
          <cell r="Q95" t="str">
            <v>01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  <cell r="V95">
            <v>700</v>
          </cell>
          <cell r="W95" t="str">
            <v>00178</v>
          </cell>
          <cell r="X95" t="str">
            <v>MEDIDAS CAUTELARES</v>
          </cell>
          <cell r="Y95">
            <v>700</v>
          </cell>
          <cell r="Z95">
            <v>700</v>
          </cell>
          <cell r="AA95">
            <v>0</v>
          </cell>
        </row>
        <row r="96">
          <cell r="A96" t="str">
            <v>0094</v>
          </cell>
          <cell r="B96" t="str">
            <v>2015</v>
          </cell>
          <cell r="C96" t="str">
            <v>001072</v>
          </cell>
          <cell r="D96" t="str">
            <v>036</v>
          </cell>
          <cell r="E96" t="str">
            <v>001</v>
          </cell>
          <cell r="F96" t="str">
            <v>0094</v>
          </cell>
          <cell r="G96" t="str">
            <v>16</v>
          </cell>
          <cell r="H96" t="str">
            <v>038</v>
          </cell>
          <cell r="I96" t="str">
            <v>0079</v>
          </cell>
          <cell r="J96" t="str">
            <v>9002</v>
          </cell>
          <cell r="K96" t="str">
            <v>3999999</v>
          </cell>
          <cell r="L96" t="str">
            <v>5000420</v>
          </cell>
          <cell r="M96" t="str">
            <v>00002</v>
          </cell>
          <cell r="N96" t="str">
            <v>0039187</v>
          </cell>
          <cell r="O96" t="str">
            <v>15</v>
          </cell>
          <cell r="P96" t="str">
            <v>01</v>
          </cell>
          <cell r="Q96" t="str">
            <v>01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  <cell r="V96">
            <v>208</v>
          </cell>
          <cell r="W96" t="str">
            <v>00008</v>
          </cell>
          <cell r="X96" t="str">
            <v>AUTORIZACION</v>
          </cell>
          <cell r="Y96">
            <v>208</v>
          </cell>
          <cell r="Z96">
            <v>208</v>
          </cell>
          <cell r="AA96">
            <v>0</v>
          </cell>
        </row>
        <row r="97">
          <cell r="A97" t="str">
            <v>0095</v>
          </cell>
          <cell r="B97" t="str">
            <v>2015</v>
          </cell>
          <cell r="C97" t="str">
            <v>001072</v>
          </cell>
          <cell r="D97" t="str">
            <v>036</v>
          </cell>
          <cell r="E97" t="str">
            <v>001</v>
          </cell>
          <cell r="F97" t="str">
            <v>0095</v>
          </cell>
          <cell r="G97" t="str">
            <v>16</v>
          </cell>
          <cell r="H97" t="str">
            <v>038</v>
          </cell>
          <cell r="I97" t="str">
            <v>0079</v>
          </cell>
          <cell r="J97" t="str">
            <v>9002</v>
          </cell>
          <cell r="K97" t="str">
            <v>3999999</v>
          </cell>
          <cell r="L97" t="str">
            <v>5000420</v>
          </cell>
          <cell r="M97" t="str">
            <v>00003</v>
          </cell>
          <cell r="N97" t="str">
            <v>0039188</v>
          </cell>
          <cell r="O97" t="str">
            <v>15</v>
          </cell>
          <cell r="P97" t="str">
            <v>01</v>
          </cell>
          <cell r="Q97" t="str">
            <v>01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  <cell r="V97">
            <v>8353</v>
          </cell>
          <cell r="W97" t="str">
            <v>00008</v>
          </cell>
          <cell r="X97" t="str">
            <v>AUTORIZACION</v>
          </cell>
          <cell r="Y97">
            <v>8353</v>
          </cell>
          <cell r="Z97">
            <v>8353</v>
          </cell>
          <cell r="AA97">
            <v>0</v>
          </cell>
        </row>
        <row r="98">
          <cell r="A98" t="str">
            <v>0096</v>
          </cell>
          <cell r="B98" t="str">
            <v>2015</v>
          </cell>
          <cell r="C98" t="str">
            <v>001072</v>
          </cell>
          <cell r="D98" t="str">
            <v>036</v>
          </cell>
          <cell r="E98" t="str">
            <v>001</v>
          </cell>
          <cell r="F98" t="str">
            <v>0096</v>
          </cell>
          <cell r="G98" t="str">
            <v>16</v>
          </cell>
          <cell r="H98" t="str">
            <v>038</v>
          </cell>
          <cell r="I98" t="str">
            <v>0079</v>
          </cell>
          <cell r="J98" t="str">
            <v>9002</v>
          </cell>
          <cell r="K98" t="str">
            <v>3999999</v>
          </cell>
          <cell r="L98" t="str">
            <v>5000420</v>
          </cell>
          <cell r="M98" t="str">
            <v>00004</v>
          </cell>
          <cell r="N98" t="str">
            <v>0044501</v>
          </cell>
          <cell r="O98" t="str">
            <v>15</v>
          </cell>
          <cell r="P98" t="str">
            <v>01</v>
          </cell>
          <cell r="Q98" t="str">
            <v>99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  <cell r="V98">
            <v>1000</v>
          </cell>
          <cell r="W98" t="str">
            <v>00063</v>
          </cell>
          <cell r="X98" t="str">
            <v>INSPECCION</v>
          </cell>
          <cell r="Y98">
            <v>1000</v>
          </cell>
          <cell r="Z98">
            <v>1000</v>
          </cell>
          <cell r="AA98">
            <v>0</v>
          </cell>
        </row>
        <row r="99">
          <cell r="A99" t="str">
            <v>0097</v>
          </cell>
          <cell r="B99" t="str">
            <v>2015</v>
          </cell>
          <cell r="C99" t="str">
            <v>001072</v>
          </cell>
          <cell r="D99" t="str">
            <v>036</v>
          </cell>
          <cell r="E99" t="str">
            <v>001</v>
          </cell>
          <cell r="F99" t="str">
            <v>0097</v>
          </cell>
          <cell r="G99" t="str">
            <v>15</v>
          </cell>
          <cell r="H99" t="str">
            <v>032</v>
          </cell>
          <cell r="I99" t="str">
            <v>0061</v>
          </cell>
          <cell r="J99" t="str">
            <v>9002</v>
          </cell>
          <cell r="K99" t="str">
            <v>3999999</v>
          </cell>
          <cell r="L99" t="str">
            <v>5000562</v>
          </cell>
          <cell r="M99" t="str">
            <v>00001</v>
          </cell>
          <cell r="N99" t="str">
            <v>0005611</v>
          </cell>
          <cell r="O99" t="str">
            <v>15</v>
          </cell>
          <cell r="P99" t="str">
            <v>01</v>
          </cell>
          <cell r="Q99" t="str">
            <v>99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  <cell r="V99">
            <v>2</v>
          </cell>
          <cell r="W99" t="str">
            <v>00060</v>
          </cell>
          <cell r="X99" t="str">
            <v>INFORME</v>
          </cell>
          <cell r="Y99">
            <v>2</v>
          </cell>
          <cell r="Z99">
            <v>2</v>
          </cell>
          <cell r="AA99">
            <v>0</v>
          </cell>
        </row>
        <row r="100">
          <cell r="A100" t="str">
            <v>0098</v>
          </cell>
          <cell r="B100" t="str">
            <v>2015</v>
          </cell>
          <cell r="C100" t="str">
            <v>001072</v>
          </cell>
          <cell r="D100" t="str">
            <v>036</v>
          </cell>
          <cell r="E100" t="str">
            <v>001</v>
          </cell>
          <cell r="F100" t="str">
            <v>0098</v>
          </cell>
          <cell r="G100" t="str">
            <v>15</v>
          </cell>
          <cell r="H100" t="str">
            <v>032</v>
          </cell>
          <cell r="I100" t="str">
            <v>0061</v>
          </cell>
          <cell r="J100" t="str">
            <v>9002</v>
          </cell>
          <cell r="K100" t="str">
            <v>3999999</v>
          </cell>
          <cell r="L100" t="str">
            <v>5000562</v>
          </cell>
          <cell r="M100" t="str">
            <v>00002</v>
          </cell>
          <cell r="N100" t="str">
            <v>0039629</v>
          </cell>
          <cell r="O100" t="str">
            <v>15</v>
          </cell>
          <cell r="P100" t="str">
            <v>01</v>
          </cell>
          <cell r="Q100" t="str">
            <v>01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  <cell r="V100">
            <v>2</v>
          </cell>
          <cell r="W100" t="str">
            <v>00060</v>
          </cell>
          <cell r="X100" t="str">
            <v>INFORME</v>
          </cell>
          <cell r="Y100">
            <v>2</v>
          </cell>
          <cell r="Z100">
            <v>2</v>
          </cell>
          <cell r="AA100">
            <v>0</v>
          </cell>
        </row>
        <row r="101">
          <cell r="A101" t="str">
            <v>0099</v>
          </cell>
          <cell r="B101" t="str">
            <v>2015</v>
          </cell>
          <cell r="C101" t="str">
            <v>001072</v>
          </cell>
          <cell r="D101" t="str">
            <v>036</v>
          </cell>
          <cell r="E101" t="str">
            <v>001</v>
          </cell>
          <cell r="F101" t="str">
            <v>0099</v>
          </cell>
          <cell r="G101" t="str">
            <v>17</v>
          </cell>
          <cell r="H101" t="str">
            <v>055</v>
          </cell>
          <cell r="I101" t="str">
            <v>0126</v>
          </cell>
          <cell r="J101" t="str">
            <v>9002</v>
          </cell>
          <cell r="K101" t="str">
            <v>3999999</v>
          </cell>
          <cell r="L101" t="str">
            <v>5000605</v>
          </cell>
          <cell r="M101" t="str">
            <v>00001</v>
          </cell>
          <cell r="N101" t="str">
            <v>0000207</v>
          </cell>
          <cell r="O101" t="str">
            <v>15</v>
          </cell>
          <cell r="P101" t="str">
            <v>01</v>
          </cell>
          <cell r="Q101" t="str">
            <v>01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  <cell r="V101">
            <v>850</v>
          </cell>
          <cell r="W101" t="str">
            <v>00060</v>
          </cell>
          <cell r="X101" t="str">
            <v>INFORME</v>
          </cell>
          <cell r="Y101">
            <v>850</v>
          </cell>
          <cell r="Z101">
            <v>850</v>
          </cell>
          <cell r="AA101">
            <v>0</v>
          </cell>
        </row>
        <row r="102">
          <cell r="A102" t="str">
            <v>0100</v>
          </cell>
          <cell r="B102" t="str">
            <v>2015</v>
          </cell>
          <cell r="C102" t="str">
            <v>001072</v>
          </cell>
          <cell r="D102" t="str">
            <v>036</v>
          </cell>
          <cell r="E102" t="str">
            <v>001</v>
          </cell>
          <cell r="F102" t="str">
            <v>0100</v>
          </cell>
          <cell r="G102" t="str">
            <v>15</v>
          </cell>
          <cell r="H102" t="str">
            <v>035</v>
          </cell>
          <cell r="I102" t="str">
            <v>0073</v>
          </cell>
          <cell r="J102" t="str">
            <v>9002</v>
          </cell>
          <cell r="K102" t="str">
            <v>3999999</v>
          </cell>
          <cell r="L102" t="str">
            <v>5000707</v>
          </cell>
          <cell r="M102" t="str">
            <v>00001</v>
          </cell>
          <cell r="N102" t="str">
            <v>0045048</v>
          </cell>
          <cell r="O102" t="str">
            <v>15</v>
          </cell>
          <cell r="P102" t="str">
            <v>01</v>
          </cell>
          <cell r="Q102" t="str">
            <v>01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  <cell r="V102">
            <v>12</v>
          </cell>
          <cell r="W102" t="str">
            <v>00486</v>
          </cell>
          <cell r="X102" t="str">
            <v>TALLER</v>
          </cell>
          <cell r="Y102">
            <v>12</v>
          </cell>
          <cell r="Z102">
            <v>12</v>
          </cell>
          <cell r="AA102">
            <v>0</v>
          </cell>
        </row>
        <row r="103">
          <cell r="A103" t="str">
            <v>0101</v>
          </cell>
          <cell r="B103" t="str">
            <v>2015</v>
          </cell>
          <cell r="C103" t="str">
            <v>001072</v>
          </cell>
          <cell r="D103" t="str">
            <v>036</v>
          </cell>
          <cell r="E103" t="str">
            <v>001</v>
          </cell>
          <cell r="F103" t="str">
            <v>0101</v>
          </cell>
          <cell r="G103" t="str">
            <v>15</v>
          </cell>
          <cell r="H103" t="str">
            <v>035</v>
          </cell>
          <cell r="I103" t="str">
            <v>0071</v>
          </cell>
          <cell r="J103" t="str">
            <v>9002</v>
          </cell>
          <cell r="K103" t="str">
            <v>3999999</v>
          </cell>
          <cell r="L103" t="str">
            <v>5000968</v>
          </cell>
          <cell r="M103" t="str">
            <v>00001</v>
          </cell>
          <cell r="N103" t="str">
            <v>0113990</v>
          </cell>
          <cell r="O103" t="str">
            <v>25</v>
          </cell>
          <cell r="P103" t="str">
            <v>02</v>
          </cell>
          <cell r="Q103" t="str">
            <v>99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  <cell r="V103">
            <v>1</v>
          </cell>
          <cell r="W103" t="str">
            <v>00060</v>
          </cell>
          <cell r="X103" t="str">
            <v>INFORME</v>
          </cell>
          <cell r="Y103">
            <v>1</v>
          </cell>
          <cell r="Z103">
            <v>1</v>
          </cell>
          <cell r="AA103">
            <v>0</v>
          </cell>
        </row>
        <row r="104">
          <cell r="A104" t="str">
            <v>0102</v>
          </cell>
          <cell r="B104" t="str">
            <v>2015</v>
          </cell>
          <cell r="C104" t="str">
            <v>001072</v>
          </cell>
          <cell r="D104" t="str">
            <v>036</v>
          </cell>
          <cell r="E104" t="str">
            <v>001</v>
          </cell>
          <cell r="F104" t="str">
            <v>0102</v>
          </cell>
          <cell r="G104" t="str">
            <v>24</v>
          </cell>
          <cell r="H104" t="str">
            <v>052</v>
          </cell>
          <cell r="I104" t="str">
            <v>0116</v>
          </cell>
          <cell r="J104" t="str">
            <v>9002</v>
          </cell>
          <cell r="K104" t="str">
            <v>3999999</v>
          </cell>
          <cell r="L104" t="str">
            <v>5000991</v>
          </cell>
          <cell r="M104" t="str">
            <v>00001</v>
          </cell>
          <cell r="N104" t="str">
            <v>0001154</v>
          </cell>
          <cell r="O104" t="str">
            <v>15</v>
          </cell>
          <cell r="P104" t="str">
            <v>01</v>
          </cell>
          <cell r="Q104" t="str">
            <v>01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  <cell r="V104">
            <v>8000</v>
          </cell>
          <cell r="W104" t="str">
            <v>00086</v>
          </cell>
          <cell r="X104" t="str">
            <v>PERSONA</v>
          </cell>
          <cell r="Y104">
            <v>8000</v>
          </cell>
          <cell r="Z104">
            <v>8000</v>
          </cell>
          <cell r="AA104">
            <v>0</v>
          </cell>
        </row>
        <row r="105">
          <cell r="A105" t="str">
            <v>0103</v>
          </cell>
          <cell r="B105" t="str">
            <v>2015</v>
          </cell>
          <cell r="C105" t="str">
            <v>001072</v>
          </cell>
          <cell r="D105" t="str">
            <v>036</v>
          </cell>
          <cell r="E105" t="str">
            <v>001</v>
          </cell>
          <cell r="F105" t="str">
            <v>0103</v>
          </cell>
          <cell r="G105" t="str">
            <v>15</v>
          </cell>
          <cell r="H105" t="str">
            <v>034</v>
          </cell>
          <cell r="I105" t="str">
            <v>0070</v>
          </cell>
          <cell r="J105" t="str">
            <v>9002</v>
          </cell>
          <cell r="K105" t="str">
            <v>3999999</v>
          </cell>
          <cell r="L105" t="str">
            <v>5000992</v>
          </cell>
          <cell r="M105" t="str">
            <v>00001</v>
          </cell>
          <cell r="N105" t="str">
            <v>0039609</v>
          </cell>
          <cell r="O105" t="str">
            <v>12</v>
          </cell>
          <cell r="P105" t="str">
            <v>01</v>
          </cell>
          <cell r="Q105" t="str">
            <v>07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  <cell r="V105">
            <v>400</v>
          </cell>
          <cell r="W105" t="str">
            <v>00107</v>
          </cell>
          <cell r="X105" t="str">
            <v>SERVICIO</v>
          </cell>
          <cell r="Y105">
            <v>400</v>
          </cell>
          <cell r="Z105">
            <v>400</v>
          </cell>
          <cell r="AA105">
            <v>0</v>
          </cell>
        </row>
        <row r="106">
          <cell r="A106" t="str">
            <v>0104</v>
          </cell>
          <cell r="B106" t="str">
            <v>2015</v>
          </cell>
          <cell r="C106" t="str">
            <v>001072</v>
          </cell>
          <cell r="D106" t="str">
            <v>036</v>
          </cell>
          <cell r="E106" t="str">
            <v>001</v>
          </cell>
          <cell r="F106" t="str">
            <v>0104</v>
          </cell>
          <cell r="G106" t="str">
            <v>16</v>
          </cell>
          <cell r="H106" t="str">
            <v>038</v>
          </cell>
          <cell r="I106" t="str">
            <v>0078</v>
          </cell>
          <cell r="J106" t="str">
            <v>9002</v>
          </cell>
          <cell r="K106" t="str">
            <v>3999999</v>
          </cell>
          <cell r="L106" t="str">
            <v>5001110</v>
          </cell>
          <cell r="M106" t="str">
            <v>00001</v>
          </cell>
          <cell r="N106" t="str">
            <v>0000205</v>
          </cell>
          <cell r="O106" t="str">
            <v>15</v>
          </cell>
          <cell r="P106" t="str">
            <v>01</v>
          </cell>
          <cell r="Q106" t="str">
            <v>01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  <cell r="V106">
            <v>12</v>
          </cell>
          <cell r="W106" t="str">
            <v>00060</v>
          </cell>
          <cell r="X106" t="str">
            <v>INFORME</v>
          </cell>
          <cell r="Y106">
            <v>12</v>
          </cell>
          <cell r="Z106">
            <v>12</v>
          </cell>
          <cell r="AA106">
            <v>0</v>
          </cell>
        </row>
        <row r="107">
          <cell r="A107" t="str">
            <v>0105</v>
          </cell>
          <cell r="B107" t="str">
            <v>2015</v>
          </cell>
          <cell r="C107" t="str">
            <v>001072</v>
          </cell>
          <cell r="D107" t="str">
            <v>036</v>
          </cell>
          <cell r="E107" t="str">
            <v>001</v>
          </cell>
          <cell r="F107" t="str">
            <v>0105</v>
          </cell>
          <cell r="G107" t="str">
            <v>16</v>
          </cell>
          <cell r="H107" t="str">
            <v>038</v>
          </cell>
          <cell r="I107" t="str">
            <v>0078</v>
          </cell>
          <cell r="J107" t="str">
            <v>9002</v>
          </cell>
          <cell r="K107" t="str">
            <v>3999999</v>
          </cell>
          <cell r="L107" t="str">
            <v>5001110</v>
          </cell>
          <cell r="M107" t="str">
            <v>00002</v>
          </cell>
          <cell r="N107" t="str">
            <v>0039546</v>
          </cell>
          <cell r="O107" t="str">
            <v>15</v>
          </cell>
          <cell r="P107" t="str">
            <v>01</v>
          </cell>
          <cell r="Q107" t="str">
            <v>01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  <cell r="V107">
            <v>1500</v>
          </cell>
          <cell r="W107" t="str">
            <v>00018</v>
          </cell>
          <cell r="X107" t="str">
            <v>CERTIFICADO</v>
          </cell>
          <cell r="Y107">
            <v>1500</v>
          </cell>
          <cell r="Z107">
            <v>1500</v>
          </cell>
          <cell r="AA107">
            <v>0</v>
          </cell>
        </row>
        <row r="108">
          <cell r="A108" t="str">
            <v>0106</v>
          </cell>
          <cell r="B108" t="str">
            <v>2015</v>
          </cell>
          <cell r="C108" t="str">
            <v>001072</v>
          </cell>
          <cell r="D108" t="str">
            <v>036</v>
          </cell>
          <cell r="E108" t="str">
            <v>001</v>
          </cell>
          <cell r="F108" t="str">
            <v>0106</v>
          </cell>
          <cell r="G108" t="str">
            <v>16</v>
          </cell>
          <cell r="H108" t="str">
            <v>038</v>
          </cell>
          <cell r="I108" t="str">
            <v>0078</v>
          </cell>
          <cell r="J108" t="str">
            <v>9002</v>
          </cell>
          <cell r="K108" t="str">
            <v>3999999</v>
          </cell>
          <cell r="L108" t="str">
            <v>5001110</v>
          </cell>
          <cell r="M108" t="str">
            <v>00003</v>
          </cell>
          <cell r="N108" t="str">
            <v>0044501</v>
          </cell>
          <cell r="O108" t="str">
            <v>15</v>
          </cell>
          <cell r="P108" t="str">
            <v>01</v>
          </cell>
          <cell r="Q108" t="str">
            <v>05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  <cell r="V108">
            <v>1800</v>
          </cell>
          <cell r="W108" t="str">
            <v>00063</v>
          </cell>
          <cell r="X108" t="str">
            <v>INSPECCION</v>
          </cell>
          <cell r="Y108">
            <v>1800</v>
          </cell>
          <cell r="Z108">
            <v>1800</v>
          </cell>
          <cell r="AA108">
            <v>0</v>
          </cell>
        </row>
        <row r="109">
          <cell r="A109" t="str">
            <v>0107</v>
          </cell>
          <cell r="B109" t="str">
            <v>2015</v>
          </cell>
          <cell r="C109" t="str">
            <v>001072</v>
          </cell>
          <cell r="D109" t="str">
            <v>036</v>
          </cell>
          <cell r="E109" t="str">
            <v>001</v>
          </cell>
          <cell r="F109" t="str">
            <v>0107</v>
          </cell>
          <cell r="G109" t="str">
            <v>16</v>
          </cell>
          <cell r="H109" t="str">
            <v>038</v>
          </cell>
          <cell r="I109" t="str">
            <v>0078</v>
          </cell>
          <cell r="J109" t="str">
            <v>9002</v>
          </cell>
          <cell r="K109" t="str">
            <v>3999999</v>
          </cell>
          <cell r="L109" t="str">
            <v>5001110</v>
          </cell>
          <cell r="M109" t="str">
            <v>00004</v>
          </cell>
          <cell r="N109" t="str">
            <v>0044565</v>
          </cell>
          <cell r="O109" t="str">
            <v>15</v>
          </cell>
          <cell r="P109" t="str">
            <v>01</v>
          </cell>
          <cell r="Q109" t="str">
            <v>99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  <cell r="V109">
            <v>14</v>
          </cell>
          <cell r="W109" t="str">
            <v>00080</v>
          </cell>
          <cell r="X109" t="str">
            <v>NORMA</v>
          </cell>
          <cell r="Y109">
            <v>14</v>
          </cell>
          <cell r="Z109">
            <v>14</v>
          </cell>
          <cell r="AA109">
            <v>0</v>
          </cell>
        </row>
        <row r="110">
          <cell r="A110" t="str">
            <v>0108</v>
          </cell>
          <cell r="B110" t="str">
            <v>2015</v>
          </cell>
          <cell r="C110" t="str">
            <v>001072</v>
          </cell>
          <cell r="D110" t="str">
            <v>036</v>
          </cell>
          <cell r="E110" t="str">
            <v>001</v>
          </cell>
          <cell r="F110" t="str">
            <v>0108</v>
          </cell>
          <cell r="G110" t="str">
            <v>16</v>
          </cell>
          <cell r="H110" t="str">
            <v>037</v>
          </cell>
          <cell r="I110" t="str">
            <v>0077</v>
          </cell>
          <cell r="J110" t="str">
            <v>9002</v>
          </cell>
          <cell r="K110" t="str">
            <v>3999999</v>
          </cell>
          <cell r="L110" t="str">
            <v>5001111</v>
          </cell>
          <cell r="M110" t="str">
            <v>00001</v>
          </cell>
          <cell r="N110" t="str">
            <v>0001143</v>
          </cell>
          <cell r="O110" t="str">
            <v>15</v>
          </cell>
          <cell r="P110" t="str">
            <v>01</v>
          </cell>
          <cell r="Q110" t="str">
            <v>01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  <cell r="V110">
            <v>120</v>
          </cell>
          <cell r="W110" t="str">
            <v>00020</v>
          </cell>
          <cell r="X110" t="str">
            <v>CONCESION</v>
          </cell>
          <cell r="Y110">
            <v>120</v>
          </cell>
          <cell r="Z110">
            <v>120</v>
          </cell>
          <cell r="AA110">
            <v>0</v>
          </cell>
        </row>
        <row r="111">
          <cell r="A111" t="str">
            <v>0109</v>
          </cell>
          <cell r="B111" t="str">
            <v>2015</v>
          </cell>
          <cell r="C111" t="str">
            <v>001072</v>
          </cell>
          <cell r="D111" t="str">
            <v>036</v>
          </cell>
          <cell r="E111" t="str">
            <v>001</v>
          </cell>
          <cell r="F111" t="str">
            <v>0109</v>
          </cell>
          <cell r="G111" t="str">
            <v>16</v>
          </cell>
          <cell r="H111" t="str">
            <v>037</v>
          </cell>
          <cell r="I111" t="str">
            <v>0077</v>
          </cell>
          <cell r="J111" t="str">
            <v>9002</v>
          </cell>
          <cell r="K111" t="str">
            <v>3999999</v>
          </cell>
          <cell r="L111" t="str">
            <v>5001111</v>
          </cell>
          <cell r="M111" t="str">
            <v>00002</v>
          </cell>
          <cell r="N111" t="str">
            <v>0044501</v>
          </cell>
          <cell r="O111" t="str">
            <v>15</v>
          </cell>
          <cell r="P111" t="str">
            <v>01</v>
          </cell>
          <cell r="Q111" t="str">
            <v>01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  <cell r="V111">
            <v>1400</v>
          </cell>
          <cell r="W111" t="str">
            <v>00063</v>
          </cell>
          <cell r="X111" t="str">
            <v>INSPECCION</v>
          </cell>
          <cell r="Y111">
            <v>1400</v>
          </cell>
          <cell r="Z111">
            <v>1400</v>
          </cell>
          <cell r="AA111">
            <v>0</v>
          </cell>
        </row>
        <row r="112">
          <cell r="A112" t="str">
            <v>0110</v>
          </cell>
          <cell r="B112" t="str">
            <v>2015</v>
          </cell>
          <cell r="C112" t="str">
            <v>001072</v>
          </cell>
          <cell r="D112" t="str">
            <v>036</v>
          </cell>
          <cell r="E112" t="str">
            <v>001</v>
          </cell>
          <cell r="F112" t="str">
            <v>0110</v>
          </cell>
          <cell r="G112" t="str">
            <v>16</v>
          </cell>
          <cell r="H112" t="str">
            <v>037</v>
          </cell>
          <cell r="I112" t="str">
            <v>0077</v>
          </cell>
          <cell r="J112" t="str">
            <v>9002</v>
          </cell>
          <cell r="K112" t="str">
            <v>3999999</v>
          </cell>
          <cell r="L112" t="str">
            <v>5001111</v>
          </cell>
          <cell r="M112" t="str">
            <v>00003</v>
          </cell>
          <cell r="N112" t="str">
            <v>0044565</v>
          </cell>
          <cell r="O112" t="str">
            <v>15</v>
          </cell>
          <cell r="P112" t="str">
            <v>01</v>
          </cell>
          <cell r="Q112" t="str">
            <v>99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  <cell r="V112">
            <v>1</v>
          </cell>
          <cell r="W112" t="str">
            <v>00080</v>
          </cell>
          <cell r="X112" t="str">
            <v>NORMA</v>
          </cell>
          <cell r="Y112">
            <v>1</v>
          </cell>
          <cell r="Z112">
            <v>1</v>
          </cell>
          <cell r="AA112">
            <v>0</v>
          </cell>
        </row>
        <row r="113">
          <cell r="A113" t="str">
            <v>0111</v>
          </cell>
          <cell r="B113" t="str">
            <v>2015</v>
          </cell>
          <cell r="C113" t="str">
            <v>001072</v>
          </cell>
          <cell r="D113" t="str">
            <v>036</v>
          </cell>
          <cell r="E113" t="str">
            <v>001</v>
          </cell>
          <cell r="F113" t="str">
            <v>0111</v>
          </cell>
          <cell r="G113" t="str">
            <v>15</v>
          </cell>
          <cell r="H113" t="str">
            <v>032</v>
          </cell>
          <cell r="I113" t="str">
            <v>0063</v>
          </cell>
          <cell r="J113" t="str">
            <v>9002</v>
          </cell>
          <cell r="K113" t="str">
            <v>3999999</v>
          </cell>
          <cell r="L113" t="str">
            <v>5001112</v>
          </cell>
          <cell r="M113" t="str">
            <v>00001</v>
          </cell>
          <cell r="N113" t="str">
            <v>0039577</v>
          </cell>
          <cell r="O113" t="str">
            <v>15</v>
          </cell>
          <cell r="P113" t="str">
            <v>01</v>
          </cell>
          <cell r="Q113" t="str">
            <v>99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  <cell r="V113">
            <v>12704</v>
          </cell>
          <cell r="W113" t="str">
            <v>00008</v>
          </cell>
          <cell r="X113" t="str">
            <v>AUTORIZACION</v>
          </cell>
          <cell r="Y113">
            <v>12704</v>
          </cell>
          <cell r="Z113">
            <v>12704</v>
          </cell>
          <cell r="AA113">
            <v>0</v>
          </cell>
        </row>
        <row r="114">
          <cell r="A114" t="str">
            <v>0112</v>
          </cell>
          <cell r="B114" t="str">
            <v>2015</v>
          </cell>
          <cell r="C114" t="str">
            <v>001072</v>
          </cell>
          <cell r="D114" t="str">
            <v>036</v>
          </cell>
          <cell r="E114" t="str">
            <v>001</v>
          </cell>
          <cell r="F114" t="str">
            <v>0112</v>
          </cell>
          <cell r="G114" t="str">
            <v>15</v>
          </cell>
          <cell r="H114" t="str">
            <v>032</v>
          </cell>
          <cell r="I114" t="str">
            <v>0063</v>
          </cell>
          <cell r="J114" t="str">
            <v>9002</v>
          </cell>
          <cell r="K114" t="str">
            <v>3999999</v>
          </cell>
          <cell r="L114" t="str">
            <v>5001112</v>
          </cell>
          <cell r="M114" t="str">
            <v>00002</v>
          </cell>
          <cell r="N114" t="str">
            <v>0039609</v>
          </cell>
          <cell r="O114" t="str">
            <v>15</v>
          </cell>
          <cell r="P114" t="str">
            <v>01</v>
          </cell>
          <cell r="Q114" t="str">
            <v>01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  <cell r="V114">
            <v>6425</v>
          </cell>
          <cell r="W114" t="str">
            <v>00398</v>
          </cell>
          <cell r="X114" t="str">
            <v>SERVICIOS OFERTADOS</v>
          </cell>
          <cell r="Y114">
            <v>6425</v>
          </cell>
          <cell r="Z114">
            <v>6425</v>
          </cell>
          <cell r="AA114">
            <v>0</v>
          </cell>
        </row>
        <row r="115">
          <cell r="A115" t="str">
            <v>0113</v>
          </cell>
          <cell r="B115" t="str">
            <v>2015</v>
          </cell>
          <cell r="C115" t="str">
            <v>001072</v>
          </cell>
          <cell r="D115" t="str">
            <v>036</v>
          </cell>
          <cell r="E115" t="str">
            <v>001</v>
          </cell>
          <cell r="F115" t="str">
            <v>0113</v>
          </cell>
          <cell r="G115" t="str">
            <v>15</v>
          </cell>
          <cell r="H115" t="str">
            <v>032</v>
          </cell>
          <cell r="I115" t="str">
            <v>0063</v>
          </cell>
          <cell r="J115" t="str">
            <v>9002</v>
          </cell>
          <cell r="K115" t="str">
            <v>3999999</v>
          </cell>
          <cell r="L115" t="str">
            <v>5001112</v>
          </cell>
          <cell r="M115" t="str">
            <v>00003</v>
          </cell>
          <cell r="N115" t="str">
            <v>0044501</v>
          </cell>
          <cell r="O115" t="str">
            <v>15</v>
          </cell>
          <cell r="P115" t="str">
            <v>01</v>
          </cell>
          <cell r="Q115" t="str">
            <v>01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  <cell r="V115">
            <v>5</v>
          </cell>
          <cell r="W115" t="str">
            <v>00001</v>
          </cell>
          <cell r="X115" t="str">
            <v>ACCION</v>
          </cell>
          <cell r="Y115">
            <v>5</v>
          </cell>
          <cell r="Z115">
            <v>5</v>
          </cell>
          <cell r="AA115">
            <v>0</v>
          </cell>
        </row>
        <row r="116">
          <cell r="A116" t="str">
            <v>0114</v>
          </cell>
          <cell r="B116" t="str">
            <v>2015</v>
          </cell>
          <cell r="C116" t="str">
            <v>001072</v>
          </cell>
          <cell r="D116" t="str">
            <v>036</v>
          </cell>
          <cell r="E116" t="str">
            <v>001</v>
          </cell>
          <cell r="F116" t="str">
            <v>0114</v>
          </cell>
          <cell r="G116" t="str">
            <v>15</v>
          </cell>
          <cell r="H116" t="str">
            <v>033</v>
          </cell>
          <cell r="I116" t="str">
            <v>0069</v>
          </cell>
          <cell r="J116" t="str">
            <v>9002</v>
          </cell>
          <cell r="K116" t="str">
            <v>3999999</v>
          </cell>
          <cell r="L116" t="str">
            <v>5001112</v>
          </cell>
          <cell r="M116" t="str">
            <v>00001</v>
          </cell>
          <cell r="N116" t="str">
            <v>0000799</v>
          </cell>
          <cell r="O116" t="str">
            <v>15</v>
          </cell>
          <cell r="P116" t="str">
            <v>01</v>
          </cell>
          <cell r="Q116" t="str">
            <v>01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  <cell r="V116">
            <v>393</v>
          </cell>
          <cell r="W116" t="str">
            <v>00087</v>
          </cell>
          <cell r="X116" t="str">
            <v>PERSONA ATENDIDA</v>
          </cell>
          <cell r="Y116">
            <v>393</v>
          </cell>
          <cell r="Z116">
            <v>393</v>
          </cell>
          <cell r="AA116">
            <v>0</v>
          </cell>
        </row>
        <row r="117">
          <cell r="A117" t="str">
            <v>0115</v>
          </cell>
          <cell r="B117" t="str">
            <v>2015</v>
          </cell>
          <cell r="C117" t="str">
            <v>001072</v>
          </cell>
          <cell r="D117" t="str">
            <v>036</v>
          </cell>
          <cell r="E117" t="str">
            <v>001</v>
          </cell>
          <cell r="F117" t="str">
            <v>0115</v>
          </cell>
          <cell r="G117" t="str">
            <v>15</v>
          </cell>
          <cell r="H117" t="str">
            <v>033</v>
          </cell>
          <cell r="I117" t="str">
            <v>0069</v>
          </cell>
          <cell r="J117" t="str">
            <v>9002</v>
          </cell>
          <cell r="K117" t="str">
            <v>3999999</v>
          </cell>
          <cell r="L117" t="str">
            <v>5001112</v>
          </cell>
          <cell r="M117" t="str">
            <v>00002</v>
          </cell>
          <cell r="N117" t="str">
            <v>0115038</v>
          </cell>
          <cell r="O117" t="str">
            <v>15</v>
          </cell>
          <cell r="P117" t="str">
            <v>01</v>
          </cell>
          <cell r="Q117" t="str">
            <v>01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  <cell r="V117">
            <v>1</v>
          </cell>
          <cell r="W117" t="str">
            <v>00060</v>
          </cell>
          <cell r="X117" t="str">
            <v>INFORME</v>
          </cell>
          <cell r="Y117">
            <v>1</v>
          </cell>
          <cell r="Z117">
            <v>1</v>
          </cell>
          <cell r="AA117">
            <v>0</v>
          </cell>
        </row>
        <row r="118">
          <cell r="A118" t="str">
            <v>0116</v>
          </cell>
          <cell r="B118" t="str">
            <v>2015</v>
          </cell>
          <cell r="C118" t="str">
            <v>001072</v>
          </cell>
          <cell r="D118" t="str">
            <v>036</v>
          </cell>
          <cell r="E118" t="str">
            <v>001</v>
          </cell>
          <cell r="F118" t="str">
            <v>0116</v>
          </cell>
          <cell r="G118" t="str">
            <v>15</v>
          </cell>
          <cell r="H118" t="str">
            <v>034</v>
          </cell>
          <cell r="I118" t="str">
            <v>0070</v>
          </cell>
          <cell r="J118" t="str">
            <v>9002</v>
          </cell>
          <cell r="K118" t="str">
            <v>3999999</v>
          </cell>
          <cell r="L118" t="str">
            <v>5001112</v>
          </cell>
          <cell r="M118" t="str">
            <v>00001</v>
          </cell>
          <cell r="N118" t="str">
            <v>0044501</v>
          </cell>
          <cell r="O118" t="str">
            <v>12</v>
          </cell>
          <cell r="P118" t="str">
            <v>01</v>
          </cell>
          <cell r="Q118" t="str">
            <v>07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  <cell r="V118">
            <v>30</v>
          </cell>
          <cell r="W118" t="str">
            <v>00063</v>
          </cell>
          <cell r="X118" t="str">
            <v>INSPECCION</v>
          </cell>
          <cell r="Y118">
            <v>30</v>
          </cell>
          <cell r="Z118">
            <v>30</v>
          </cell>
          <cell r="AA118">
            <v>0</v>
          </cell>
        </row>
        <row r="119">
          <cell r="A119" t="str">
            <v>0117</v>
          </cell>
          <cell r="B119" t="str">
            <v>2015</v>
          </cell>
          <cell r="C119" t="str">
            <v>001072</v>
          </cell>
          <cell r="D119" t="str">
            <v>036</v>
          </cell>
          <cell r="E119" t="str">
            <v>001</v>
          </cell>
          <cell r="F119" t="str">
            <v>0117</v>
          </cell>
          <cell r="G119" t="str">
            <v>15</v>
          </cell>
          <cell r="H119" t="str">
            <v>032</v>
          </cell>
          <cell r="I119" t="str">
            <v>0062</v>
          </cell>
          <cell r="J119" t="str">
            <v>9002</v>
          </cell>
          <cell r="K119" t="str">
            <v>3999999</v>
          </cell>
          <cell r="L119" t="str">
            <v>5001143</v>
          </cell>
          <cell r="M119" t="str">
            <v>00001</v>
          </cell>
          <cell r="N119" t="str">
            <v>0039480</v>
          </cell>
          <cell r="O119" t="str">
            <v>15</v>
          </cell>
          <cell r="P119" t="str">
            <v>01</v>
          </cell>
          <cell r="Q119" t="str">
            <v>01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  <cell r="V119">
            <v>8</v>
          </cell>
          <cell r="W119" t="str">
            <v>00060</v>
          </cell>
          <cell r="X119" t="str">
            <v>INFORME</v>
          </cell>
          <cell r="Y119">
            <v>8</v>
          </cell>
          <cell r="Z119">
            <v>8</v>
          </cell>
          <cell r="AA119">
            <v>0</v>
          </cell>
        </row>
        <row r="120">
          <cell r="A120" t="str">
            <v>0118</v>
          </cell>
          <cell r="B120" t="str">
            <v>2015</v>
          </cell>
          <cell r="C120" t="str">
            <v>001072</v>
          </cell>
          <cell r="D120" t="str">
            <v>036</v>
          </cell>
          <cell r="E120" t="str">
            <v>001</v>
          </cell>
          <cell r="F120" t="str">
            <v>0118</v>
          </cell>
          <cell r="G120" t="str">
            <v>15</v>
          </cell>
          <cell r="H120" t="str">
            <v>032</v>
          </cell>
          <cell r="I120" t="str">
            <v>0062</v>
          </cell>
          <cell r="J120" t="str">
            <v>9002</v>
          </cell>
          <cell r="K120" t="str">
            <v>3999999</v>
          </cell>
          <cell r="L120" t="str">
            <v>5001143</v>
          </cell>
          <cell r="M120" t="str">
            <v>00002</v>
          </cell>
          <cell r="N120" t="str">
            <v>0044501</v>
          </cell>
          <cell r="O120" t="str">
            <v>15</v>
          </cell>
          <cell r="P120" t="str">
            <v>01</v>
          </cell>
          <cell r="Q120" t="str">
            <v>99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  <cell r="V120">
            <v>6923</v>
          </cell>
          <cell r="W120" t="str">
            <v>00063</v>
          </cell>
          <cell r="X120" t="str">
            <v>INSPECCION</v>
          </cell>
          <cell r="Y120">
            <v>6923</v>
          </cell>
          <cell r="Z120">
            <v>6923</v>
          </cell>
          <cell r="AA120">
            <v>0</v>
          </cell>
        </row>
        <row r="121">
          <cell r="A121" t="str">
            <v>0119</v>
          </cell>
          <cell r="B121" t="str">
            <v>2015</v>
          </cell>
          <cell r="C121" t="str">
            <v>001072</v>
          </cell>
          <cell r="D121" t="str">
            <v>036</v>
          </cell>
          <cell r="E121" t="str">
            <v>001</v>
          </cell>
          <cell r="F121" t="str">
            <v>0119</v>
          </cell>
          <cell r="G121" t="str">
            <v>15</v>
          </cell>
          <cell r="H121" t="str">
            <v>032</v>
          </cell>
          <cell r="I121" t="str">
            <v>0062</v>
          </cell>
          <cell r="J121" t="str">
            <v>9002</v>
          </cell>
          <cell r="K121" t="str">
            <v>3999999</v>
          </cell>
          <cell r="L121" t="str">
            <v>5001143</v>
          </cell>
          <cell r="M121" t="str">
            <v>00003</v>
          </cell>
          <cell r="N121" t="str">
            <v>0044565</v>
          </cell>
          <cell r="O121" t="str">
            <v>15</v>
          </cell>
          <cell r="P121" t="str">
            <v>01</v>
          </cell>
          <cell r="Q121" t="str">
            <v>01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  <cell r="V121">
            <v>31</v>
          </cell>
          <cell r="W121" t="str">
            <v>00080</v>
          </cell>
          <cell r="X121" t="str">
            <v>NORMA</v>
          </cell>
          <cell r="Y121">
            <v>31</v>
          </cell>
          <cell r="Z121">
            <v>31</v>
          </cell>
          <cell r="AA121">
            <v>0</v>
          </cell>
        </row>
        <row r="122">
          <cell r="A122" t="str">
            <v>0120</v>
          </cell>
          <cell r="B122" t="str">
            <v>2015</v>
          </cell>
          <cell r="C122" t="str">
            <v>001072</v>
          </cell>
          <cell r="D122" t="str">
            <v>036</v>
          </cell>
          <cell r="E122" t="str">
            <v>001</v>
          </cell>
          <cell r="F122" t="str">
            <v>0120</v>
          </cell>
          <cell r="G122" t="str">
            <v>15</v>
          </cell>
          <cell r="H122" t="str">
            <v>035</v>
          </cell>
          <cell r="I122" t="str">
            <v>0073</v>
          </cell>
          <cell r="J122" t="str">
            <v>9002</v>
          </cell>
          <cell r="K122" t="str">
            <v>3999999</v>
          </cell>
          <cell r="L122" t="str">
            <v>5001192</v>
          </cell>
          <cell r="M122" t="str">
            <v>00001</v>
          </cell>
          <cell r="N122" t="str">
            <v>0039577</v>
          </cell>
          <cell r="O122" t="str">
            <v>15</v>
          </cell>
          <cell r="P122" t="str">
            <v>01</v>
          </cell>
          <cell r="Q122" t="str">
            <v>01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  <cell r="V122">
            <v>224</v>
          </cell>
          <cell r="W122" t="str">
            <v>00008</v>
          </cell>
          <cell r="X122" t="str">
            <v>AUTORIZACION</v>
          </cell>
          <cell r="Y122">
            <v>224</v>
          </cell>
          <cell r="Z122">
            <v>224</v>
          </cell>
          <cell r="AA122">
            <v>0</v>
          </cell>
        </row>
        <row r="123">
          <cell r="A123" t="str">
            <v>0121</v>
          </cell>
          <cell r="B123" t="str">
            <v>2015</v>
          </cell>
          <cell r="C123" t="str">
            <v>001072</v>
          </cell>
          <cell r="D123" t="str">
            <v>036</v>
          </cell>
          <cell r="E123" t="str">
            <v>001</v>
          </cell>
          <cell r="F123" t="str">
            <v>0121</v>
          </cell>
          <cell r="G123" t="str">
            <v>15</v>
          </cell>
          <cell r="H123" t="str">
            <v>035</v>
          </cell>
          <cell r="I123" t="str">
            <v>0073</v>
          </cell>
          <cell r="J123" t="str">
            <v>9002</v>
          </cell>
          <cell r="K123" t="str">
            <v>3999999</v>
          </cell>
          <cell r="L123" t="str">
            <v>5001192</v>
          </cell>
          <cell r="M123" t="str">
            <v>00002</v>
          </cell>
          <cell r="N123" t="str">
            <v>0044501</v>
          </cell>
          <cell r="O123" t="str">
            <v>15</v>
          </cell>
          <cell r="P123" t="str">
            <v>01</v>
          </cell>
          <cell r="Q123" t="str">
            <v>01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  <cell r="V123">
            <v>250</v>
          </cell>
          <cell r="W123" t="str">
            <v>00063</v>
          </cell>
          <cell r="X123" t="str">
            <v>INSPECCION</v>
          </cell>
          <cell r="Y123">
            <v>250</v>
          </cell>
          <cell r="Z123">
            <v>250</v>
          </cell>
          <cell r="AA123">
            <v>0</v>
          </cell>
        </row>
        <row r="124">
          <cell r="A124" t="str">
            <v>0122</v>
          </cell>
          <cell r="B124" t="str">
            <v>2015</v>
          </cell>
          <cell r="C124" t="str">
            <v>001072</v>
          </cell>
          <cell r="D124" t="str">
            <v>036</v>
          </cell>
          <cell r="E124" t="str">
            <v>001</v>
          </cell>
          <cell r="F124" t="str">
            <v>0122</v>
          </cell>
          <cell r="G124" t="str">
            <v>15</v>
          </cell>
          <cell r="H124" t="str">
            <v>035</v>
          </cell>
          <cell r="I124" t="str">
            <v>0073</v>
          </cell>
          <cell r="J124" t="str">
            <v>9002</v>
          </cell>
          <cell r="K124" t="str">
            <v>3999999</v>
          </cell>
          <cell r="L124" t="str">
            <v>5001192</v>
          </cell>
          <cell r="M124" t="str">
            <v>00003</v>
          </cell>
          <cell r="N124" t="str">
            <v>0044565</v>
          </cell>
          <cell r="O124" t="str">
            <v>15</v>
          </cell>
          <cell r="P124" t="str">
            <v>01</v>
          </cell>
          <cell r="Q124" t="str">
            <v>01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  <cell r="V124">
            <v>1</v>
          </cell>
          <cell r="W124" t="str">
            <v>00080</v>
          </cell>
          <cell r="X124" t="str">
            <v>NORMA</v>
          </cell>
          <cell r="Y124">
            <v>1</v>
          </cell>
          <cell r="Z124">
            <v>1</v>
          </cell>
          <cell r="AA124">
            <v>0</v>
          </cell>
        </row>
        <row r="125">
          <cell r="A125" t="str">
            <v>0123</v>
          </cell>
          <cell r="B125" t="str">
            <v>2015</v>
          </cell>
          <cell r="C125" t="str">
            <v>001072</v>
          </cell>
          <cell r="D125" t="str">
            <v>036</v>
          </cell>
          <cell r="E125" t="str">
            <v>001</v>
          </cell>
          <cell r="F125" t="str">
            <v>0123</v>
          </cell>
          <cell r="G125" t="str">
            <v>15</v>
          </cell>
          <cell r="H125" t="str">
            <v>034</v>
          </cell>
          <cell r="I125" t="str">
            <v>0070</v>
          </cell>
          <cell r="J125" t="str">
            <v>9002</v>
          </cell>
          <cell r="K125" t="str">
            <v>3999999</v>
          </cell>
          <cell r="L125" t="str">
            <v>5002158</v>
          </cell>
          <cell r="M125" t="str">
            <v>00001</v>
          </cell>
          <cell r="N125" t="str">
            <v>0157544</v>
          </cell>
          <cell r="O125" t="str">
            <v>23</v>
          </cell>
          <cell r="P125" t="str">
            <v>01</v>
          </cell>
          <cell r="Q125" t="str">
            <v>01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  <cell r="V125">
            <v>0</v>
          </cell>
          <cell r="W125" t="str">
            <v>00067</v>
          </cell>
          <cell r="X125" t="str">
            <v>KILOMETRO</v>
          </cell>
          <cell r="Y125">
            <v>5</v>
          </cell>
          <cell r="Z125">
            <v>5</v>
          </cell>
          <cell r="AA125">
            <v>0</v>
          </cell>
        </row>
        <row r="126">
          <cell r="A126" t="str">
            <v>0124</v>
          </cell>
          <cell r="B126" t="str">
            <v>2015</v>
          </cell>
          <cell r="C126" t="str">
            <v>001072</v>
          </cell>
          <cell r="D126" t="str">
            <v>036</v>
          </cell>
          <cell r="E126" t="str">
            <v>001</v>
          </cell>
          <cell r="F126" t="str">
            <v>0124</v>
          </cell>
          <cell r="G126" t="str">
            <v>15</v>
          </cell>
          <cell r="H126" t="str">
            <v>032</v>
          </cell>
          <cell r="I126" t="str">
            <v>0061</v>
          </cell>
          <cell r="J126" t="str">
            <v>9002</v>
          </cell>
          <cell r="K126" t="str">
            <v>3999999</v>
          </cell>
          <cell r="L126" t="str">
            <v>5000562</v>
          </cell>
          <cell r="M126" t="str">
            <v>00003</v>
          </cell>
          <cell r="N126" t="str">
            <v>0001880</v>
          </cell>
          <cell r="O126" t="str">
            <v>15</v>
          </cell>
          <cell r="P126" t="str">
            <v>01</v>
          </cell>
          <cell r="Q126" t="str">
            <v>01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  <cell r="V126">
            <v>0</v>
          </cell>
          <cell r="W126" t="str">
            <v>00010</v>
          </cell>
          <cell r="X126" t="str">
            <v>BENEFICIARIO</v>
          </cell>
          <cell r="Y126">
            <v>196</v>
          </cell>
          <cell r="Z126">
            <v>196</v>
          </cell>
          <cell r="AA126">
            <v>0</v>
          </cell>
        </row>
        <row r="127">
          <cell r="A127" t="str">
            <v>0125</v>
          </cell>
          <cell r="B127" t="str">
            <v>2015</v>
          </cell>
          <cell r="C127" t="str">
            <v>001072</v>
          </cell>
          <cell r="D127" t="str">
            <v>036</v>
          </cell>
          <cell r="E127" t="str">
            <v>001</v>
          </cell>
          <cell r="F127" t="str">
            <v>0125</v>
          </cell>
          <cell r="G127" t="str">
            <v>16</v>
          </cell>
          <cell r="H127" t="str">
            <v>038</v>
          </cell>
          <cell r="I127" t="str">
            <v>0079</v>
          </cell>
          <cell r="J127" t="str">
            <v>9002</v>
          </cell>
          <cell r="K127" t="str">
            <v>2060618</v>
          </cell>
          <cell r="L127" t="str">
            <v>4000156</v>
          </cell>
          <cell r="M127" t="str">
            <v>00022</v>
          </cell>
          <cell r="N127" t="str">
            <v>0000110</v>
          </cell>
          <cell r="O127" t="str">
            <v>14</v>
          </cell>
          <cell r="P127" t="str">
            <v>01</v>
          </cell>
          <cell r="Q127" t="str">
            <v>05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  <cell r="V127">
            <v>0</v>
          </cell>
          <cell r="W127" t="str">
            <v>00042</v>
          </cell>
          <cell r="X127" t="str">
            <v>EQUIPO</v>
          </cell>
          <cell r="Y127">
            <v>1</v>
          </cell>
          <cell r="Z127">
            <v>1</v>
          </cell>
          <cell r="AA127">
            <v>0</v>
          </cell>
        </row>
        <row r="128">
          <cell r="A128" t="str">
            <v>0126</v>
          </cell>
          <cell r="B128" t="str">
            <v>2015</v>
          </cell>
          <cell r="C128" t="str">
            <v>001072</v>
          </cell>
          <cell r="D128" t="str">
            <v>036</v>
          </cell>
          <cell r="E128" t="str">
            <v>001</v>
          </cell>
          <cell r="F128" t="str">
            <v>0126</v>
          </cell>
          <cell r="G128" t="str">
            <v>16</v>
          </cell>
          <cell r="H128" t="str">
            <v>038</v>
          </cell>
          <cell r="I128" t="str">
            <v>0079</v>
          </cell>
          <cell r="J128" t="str">
            <v>9002</v>
          </cell>
          <cell r="K128" t="str">
            <v>2060618</v>
          </cell>
          <cell r="L128" t="str">
            <v>4000156</v>
          </cell>
          <cell r="M128" t="str">
            <v>00023</v>
          </cell>
          <cell r="N128" t="str">
            <v>0000110</v>
          </cell>
          <cell r="O128" t="str">
            <v>17</v>
          </cell>
          <cell r="P128" t="str">
            <v>01</v>
          </cell>
          <cell r="Q128" t="str">
            <v>01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  <cell r="V128">
            <v>0</v>
          </cell>
          <cell r="W128" t="str">
            <v>00042</v>
          </cell>
          <cell r="X128" t="str">
            <v>EQUIPO</v>
          </cell>
          <cell r="Y128">
            <v>1</v>
          </cell>
          <cell r="Z128">
            <v>1</v>
          </cell>
          <cell r="AA128">
            <v>0</v>
          </cell>
        </row>
        <row r="129">
          <cell r="A129" t="str">
            <v>0127</v>
          </cell>
          <cell r="B129" t="str">
            <v>2015</v>
          </cell>
          <cell r="C129" t="str">
            <v>001072</v>
          </cell>
          <cell r="D129" t="str">
            <v>036</v>
          </cell>
          <cell r="E129" t="str">
            <v>001</v>
          </cell>
          <cell r="F129" t="str">
            <v>0127</v>
          </cell>
          <cell r="G129" t="str">
            <v>16</v>
          </cell>
          <cell r="H129" t="str">
            <v>038</v>
          </cell>
          <cell r="I129" t="str">
            <v>0079</v>
          </cell>
          <cell r="J129" t="str">
            <v>9002</v>
          </cell>
          <cell r="K129" t="str">
            <v>2060618</v>
          </cell>
          <cell r="L129" t="str">
            <v>4000156</v>
          </cell>
          <cell r="M129" t="str">
            <v>00024</v>
          </cell>
          <cell r="N129" t="str">
            <v>0000110</v>
          </cell>
          <cell r="O129" t="str">
            <v>24</v>
          </cell>
          <cell r="P129" t="str">
            <v>01</v>
          </cell>
          <cell r="Q129" t="str">
            <v>01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  <cell r="V129">
            <v>0</v>
          </cell>
          <cell r="W129" t="str">
            <v>00042</v>
          </cell>
          <cell r="X129" t="str">
            <v>EQUIPO</v>
          </cell>
          <cell r="Y129">
            <v>1</v>
          </cell>
          <cell r="Z129">
            <v>1</v>
          </cell>
          <cell r="AA129">
            <v>0</v>
          </cell>
        </row>
        <row r="130">
          <cell r="A130" t="str">
            <v>0128</v>
          </cell>
          <cell r="B130" t="str">
            <v>2015</v>
          </cell>
          <cell r="C130" t="str">
            <v>001072</v>
          </cell>
          <cell r="D130" t="str">
            <v>036</v>
          </cell>
          <cell r="E130" t="str">
            <v>001</v>
          </cell>
          <cell r="F130" t="str">
            <v>0128</v>
          </cell>
          <cell r="G130" t="str">
            <v>16</v>
          </cell>
          <cell r="H130" t="str">
            <v>038</v>
          </cell>
          <cell r="I130" t="str">
            <v>0079</v>
          </cell>
          <cell r="J130" t="str">
            <v>9002</v>
          </cell>
          <cell r="K130" t="str">
            <v>2060618</v>
          </cell>
          <cell r="L130" t="str">
            <v>4000156</v>
          </cell>
          <cell r="M130" t="str">
            <v>00025</v>
          </cell>
          <cell r="N130" t="str">
            <v>0000108</v>
          </cell>
          <cell r="O130" t="str">
            <v>24</v>
          </cell>
          <cell r="P130" t="str">
            <v>01</v>
          </cell>
          <cell r="Q130" t="str">
            <v>01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  <cell r="V130">
            <v>0</v>
          </cell>
          <cell r="W130" t="str">
            <v>00069</v>
          </cell>
          <cell r="X130" t="str">
            <v>M2</v>
          </cell>
          <cell r="Y130">
            <v>400</v>
          </cell>
          <cell r="Z130">
            <v>400</v>
          </cell>
          <cell r="AA130">
            <v>0</v>
          </cell>
        </row>
        <row r="131">
          <cell r="A131" t="str">
            <v>0129</v>
          </cell>
          <cell r="B131" t="str">
            <v>2015</v>
          </cell>
          <cell r="C131" t="str">
            <v>001072</v>
          </cell>
          <cell r="D131" t="str">
            <v>036</v>
          </cell>
          <cell r="E131" t="str">
            <v>001</v>
          </cell>
          <cell r="F131" t="str">
            <v>0129</v>
          </cell>
          <cell r="G131" t="str">
            <v>16</v>
          </cell>
          <cell r="H131" t="str">
            <v>038</v>
          </cell>
          <cell r="I131" t="str">
            <v>0079</v>
          </cell>
          <cell r="J131" t="str">
            <v>9002</v>
          </cell>
          <cell r="K131" t="str">
            <v>2001621</v>
          </cell>
          <cell r="L131" t="str">
            <v>6000013</v>
          </cell>
          <cell r="M131" t="str">
            <v>00001</v>
          </cell>
          <cell r="N131" t="str">
            <v>0000705</v>
          </cell>
          <cell r="O131" t="str">
            <v>15</v>
          </cell>
          <cell r="P131" t="str">
            <v>01</v>
          </cell>
          <cell r="Q131" t="str">
            <v>01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  <cell r="V131">
            <v>0</v>
          </cell>
          <cell r="W131" t="str">
            <v>00046</v>
          </cell>
          <cell r="X131" t="str">
            <v>ESTUDIO</v>
          </cell>
          <cell r="Y131">
            <v>0.85</v>
          </cell>
          <cell r="Z131">
            <v>0.85</v>
          </cell>
          <cell r="AA131">
            <v>0</v>
          </cell>
        </row>
        <row r="132">
          <cell r="A132" t="str">
            <v>0130</v>
          </cell>
          <cell r="B132" t="str">
            <v>2015</v>
          </cell>
          <cell r="C132" t="str">
            <v>001072</v>
          </cell>
          <cell r="D132" t="str">
            <v>036</v>
          </cell>
          <cell r="E132" t="str">
            <v>001</v>
          </cell>
          <cell r="F132" t="str">
            <v>0130</v>
          </cell>
          <cell r="G132" t="str">
            <v>16</v>
          </cell>
          <cell r="H132" t="str">
            <v>038</v>
          </cell>
          <cell r="I132" t="str">
            <v>0078</v>
          </cell>
          <cell r="J132" t="str">
            <v>9002</v>
          </cell>
          <cell r="K132" t="str">
            <v>3999999</v>
          </cell>
          <cell r="L132" t="str">
            <v>5001110</v>
          </cell>
          <cell r="M132" t="str">
            <v>00005</v>
          </cell>
          <cell r="N132" t="str">
            <v>0159123</v>
          </cell>
          <cell r="O132" t="str">
            <v>15</v>
          </cell>
          <cell r="P132" t="str">
            <v>01</v>
          </cell>
          <cell r="Q132" t="str">
            <v>01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  <cell r="V132">
            <v>0</v>
          </cell>
          <cell r="W132" t="str">
            <v>00060</v>
          </cell>
          <cell r="X132" t="str">
            <v>INFORME</v>
          </cell>
          <cell r="Y132">
            <v>2</v>
          </cell>
          <cell r="Z132">
            <v>2</v>
          </cell>
          <cell r="AA132">
            <v>1</v>
          </cell>
        </row>
        <row r="133">
          <cell r="A133" t="str">
            <v>0131</v>
          </cell>
          <cell r="B133" t="str">
            <v>2015</v>
          </cell>
          <cell r="C133" t="str">
            <v>001072</v>
          </cell>
          <cell r="D133" t="str">
            <v>036</v>
          </cell>
          <cell r="E133" t="str">
            <v>001</v>
          </cell>
          <cell r="F133" t="str">
            <v>0131</v>
          </cell>
          <cell r="G133" t="str">
            <v>15</v>
          </cell>
          <cell r="H133" t="str">
            <v>032</v>
          </cell>
          <cell r="I133" t="str">
            <v>0061</v>
          </cell>
          <cell r="J133" t="str">
            <v>9002</v>
          </cell>
          <cell r="K133" t="str">
            <v>3999999</v>
          </cell>
          <cell r="L133" t="str">
            <v>5000562</v>
          </cell>
          <cell r="M133" t="str">
            <v>00004</v>
          </cell>
          <cell r="N133" t="str">
            <v>0067488</v>
          </cell>
          <cell r="O133" t="str">
            <v>07</v>
          </cell>
          <cell r="P133" t="str">
            <v>01</v>
          </cell>
          <cell r="Q133" t="str">
            <v>01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  <cell r="V133">
            <v>0</v>
          </cell>
          <cell r="W133" t="str">
            <v>00060</v>
          </cell>
          <cell r="X133" t="str">
            <v>INFORME</v>
          </cell>
          <cell r="Y133">
            <v>1</v>
          </cell>
          <cell r="Z133">
            <v>1</v>
          </cell>
          <cell r="AA133">
            <v>0</v>
          </cell>
        </row>
        <row r="134">
          <cell r="A134" t="str">
            <v>0132</v>
          </cell>
          <cell r="B134" t="str">
            <v>2015</v>
          </cell>
          <cell r="C134" t="str">
            <v>001072</v>
          </cell>
          <cell r="D134" t="str">
            <v>036</v>
          </cell>
          <cell r="E134" t="str">
            <v>001</v>
          </cell>
          <cell r="F134" t="str">
            <v>0132</v>
          </cell>
          <cell r="G134" t="str">
            <v>15</v>
          </cell>
          <cell r="H134" t="str">
            <v>032</v>
          </cell>
          <cell r="I134" t="str">
            <v>0061</v>
          </cell>
          <cell r="J134" t="str">
            <v>9002</v>
          </cell>
          <cell r="K134" t="str">
            <v>3999999</v>
          </cell>
          <cell r="L134" t="str">
            <v>5000562</v>
          </cell>
          <cell r="M134" t="str">
            <v>00005</v>
          </cell>
          <cell r="N134" t="str">
            <v>0080335</v>
          </cell>
          <cell r="O134" t="str">
            <v>07</v>
          </cell>
          <cell r="P134" t="str">
            <v>01</v>
          </cell>
          <cell r="Q134" t="str">
            <v>01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  <cell r="V134">
            <v>0</v>
          </cell>
          <cell r="W134" t="str">
            <v>00010</v>
          </cell>
          <cell r="X134" t="str">
            <v>BENEFICIARIO</v>
          </cell>
          <cell r="Y134">
            <v>3</v>
          </cell>
          <cell r="Z134">
            <v>3</v>
          </cell>
          <cell r="AA134">
            <v>0</v>
          </cell>
        </row>
        <row r="135">
          <cell r="A135" t="str">
            <v>0133</v>
          </cell>
          <cell r="B135" t="str">
            <v>2015</v>
          </cell>
          <cell r="C135" t="str">
            <v>001072</v>
          </cell>
          <cell r="D135" t="str">
            <v>036</v>
          </cell>
          <cell r="E135" t="str">
            <v>001</v>
          </cell>
          <cell r="F135" t="str">
            <v>0133</v>
          </cell>
          <cell r="G135" t="str">
            <v>15</v>
          </cell>
          <cell r="H135" t="str">
            <v>032</v>
          </cell>
          <cell r="I135" t="str">
            <v>0061</v>
          </cell>
          <cell r="J135" t="str">
            <v>9002</v>
          </cell>
          <cell r="K135" t="str">
            <v>2189703</v>
          </cell>
          <cell r="L135" t="str">
            <v>4000083</v>
          </cell>
          <cell r="M135" t="str">
            <v>00001</v>
          </cell>
          <cell r="N135" t="str">
            <v>0110637</v>
          </cell>
          <cell r="O135" t="str">
            <v>08</v>
          </cell>
          <cell r="P135" t="str">
            <v>01</v>
          </cell>
          <cell r="Q135" t="str">
            <v>01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  <cell r="V135">
            <v>0</v>
          </cell>
          <cell r="W135" t="str">
            <v>00069</v>
          </cell>
          <cell r="X135" t="str">
            <v>M2</v>
          </cell>
          <cell r="Y135">
            <v>17060.37</v>
          </cell>
          <cell r="Z135">
            <v>17060.37</v>
          </cell>
          <cell r="AA135">
            <v>0</v>
          </cell>
        </row>
        <row r="136">
          <cell r="A136" t="str">
            <v>0134</v>
          </cell>
          <cell r="B136" t="str">
            <v>2015</v>
          </cell>
          <cell r="C136" t="str">
            <v>001072</v>
          </cell>
          <cell r="D136" t="str">
            <v>036</v>
          </cell>
          <cell r="E136" t="str">
            <v>001</v>
          </cell>
          <cell r="F136" t="str">
            <v>0134</v>
          </cell>
          <cell r="G136" t="str">
            <v>15</v>
          </cell>
          <cell r="H136" t="str">
            <v>032</v>
          </cell>
          <cell r="I136" t="str">
            <v>0061</v>
          </cell>
          <cell r="J136" t="str">
            <v>9002</v>
          </cell>
          <cell r="K136" t="str">
            <v>2189703</v>
          </cell>
          <cell r="L136" t="str">
            <v>6000002</v>
          </cell>
          <cell r="M136" t="str">
            <v>00001</v>
          </cell>
          <cell r="N136" t="str">
            <v>0110637</v>
          </cell>
          <cell r="O136" t="str">
            <v>08</v>
          </cell>
          <cell r="P136" t="str">
            <v>01</v>
          </cell>
          <cell r="Q136" t="str">
            <v>01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  <cell r="V136">
            <v>0</v>
          </cell>
          <cell r="W136" t="str">
            <v>00060</v>
          </cell>
          <cell r="X136" t="str">
            <v>INFORME</v>
          </cell>
          <cell r="Y136">
            <v>5</v>
          </cell>
          <cell r="Z136">
            <v>5</v>
          </cell>
          <cell r="AA136">
            <v>0</v>
          </cell>
        </row>
        <row r="137">
          <cell r="A137" t="str">
            <v>0135</v>
          </cell>
          <cell r="B137" t="str">
            <v>2015</v>
          </cell>
          <cell r="C137" t="str">
            <v>001072</v>
          </cell>
          <cell r="D137" t="str">
            <v>036</v>
          </cell>
          <cell r="E137" t="str">
            <v>001</v>
          </cell>
          <cell r="F137" t="str">
            <v>0135</v>
          </cell>
          <cell r="G137" t="str">
            <v>16</v>
          </cell>
          <cell r="H137" t="str">
            <v>038</v>
          </cell>
          <cell r="I137" t="str">
            <v>0078</v>
          </cell>
          <cell r="J137" t="str">
            <v>9002</v>
          </cell>
          <cell r="K137" t="str">
            <v>3999999</v>
          </cell>
          <cell r="L137" t="str">
            <v>5004885</v>
          </cell>
          <cell r="M137" t="str">
            <v>00001</v>
          </cell>
          <cell r="N137" t="str">
            <v>0131902</v>
          </cell>
          <cell r="O137" t="str">
            <v>15</v>
          </cell>
          <cell r="P137" t="str">
            <v>01</v>
          </cell>
          <cell r="Q137" t="str">
            <v>01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  <cell r="V137">
            <v>0</v>
          </cell>
          <cell r="W137" t="str">
            <v>00060</v>
          </cell>
          <cell r="X137" t="str">
            <v>INFORME</v>
          </cell>
          <cell r="Y137">
            <v>3</v>
          </cell>
          <cell r="Z137">
            <v>3</v>
          </cell>
          <cell r="AA137">
            <v>0</v>
          </cell>
        </row>
        <row r="138">
          <cell r="A138" t="str">
            <v>0136</v>
          </cell>
          <cell r="B138" t="str">
            <v>2015</v>
          </cell>
          <cell r="C138" t="str">
            <v>001072</v>
          </cell>
          <cell r="D138" t="str">
            <v>036</v>
          </cell>
          <cell r="E138" t="str">
            <v>001</v>
          </cell>
          <cell r="F138" t="str">
            <v>0136</v>
          </cell>
          <cell r="G138" t="str">
            <v>16</v>
          </cell>
          <cell r="H138" t="str">
            <v>038</v>
          </cell>
          <cell r="I138" t="str">
            <v>0078</v>
          </cell>
          <cell r="J138" t="str">
            <v>9002</v>
          </cell>
          <cell r="K138" t="str">
            <v>2188921</v>
          </cell>
          <cell r="L138" t="str">
            <v>4000214</v>
          </cell>
          <cell r="M138" t="str">
            <v>00001</v>
          </cell>
          <cell r="N138" t="str">
            <v>0131900</v>
          </cell>
          <cell r="O138" t="str">
            <v>15</v>
          </cell>
          <cell r="P138" t="str">
            <v>01</v>
          </cell>
          <cell r="Q138" t="str">
            <v>01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  <cell r="V138">
            <v>0</v>
          </cell>
          <cell r="W138" t="str">
            <v>00060</v>
          </cell>
          <cell r="X138" t="str">
            <v>INFORME</v>
          </cell>
          <cell r="Y138">
            <v>3</v>
          </cell>
          <cell r="Z138">
            <v>3</v>
          </cell>
          <cell r="AA138">
            <v>0</v>
          </cell>
        </row>
        <row r="139">
          <cell r="A139" t="str">
            <v>0137</v>
          </cell>
          <cell r="B139" t="str">
            <v>2015</v>
          </cell>
          <cell r="C139" t="str">
            <v>001072</v>
          </cell>
          <cell r="D139" t="str">
            <v>036</v>
          </cell>
          <cell r="E139" t="str">
            <v>001</v>
          </cell>
          <cell r="F139" t="str">
            <v>0137</v>
          </cell>
          <cell r="G139" t="str">
            <v>16</v>
          </cell>
          <cell r="H139" t="str">
            <v>038</v>
          </cell>
          <cell r="I139" t="str">
            <v>0078</v>
          </cell>
          <cell r="J139" t="str">
            <v>9002</v>
          </cell>
          <cell r="K139" t="str">
            <v>2188921</v>
          </cell>
          <cell r="L139" t="str">
            <v>6000002</v>
          </cell>
          <cell r="M139" t="str">
            <v>00001</v>
          </cell>
          <cell r="N139" t="str">
            <v>0131901</v>
          </cell>
          <cell r="O139" t="str">
            <v>15</v>
          </cell>
          <cell r="P139" t="str">
            <v>01</v>
          </cell>
          <cell r="Q139" t="str">
            <v>01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  <cell r="V139">
            <v>0</v>
          </cell>
          <cell r="W139" t="str">
            <v>00060</v>
          </cell>
          <cell r="X139" t="str">
            <v>INFORME</v>
          </cell>
          <cell r="Y139">
            <v>3</v>
          </cell>
          <cell r="Z139">
            <v>3</v>
          </cell>
          <cell r="AA139">
            <v>0</v>
          </cell>
        </row>
        <row r="140">
          <cell r="A140" t="str">
            <v>0138</v>
          </cell>
          <cell r="B140" t="str">
            <v>2015</v>
          </cell>
          <cell r="C140" t="str">
            <v>001072</v>
          </cell>
          <cell r="D140" t="str">
            <v>036</v>
          </cell>
          <cell r="E140" t="str">
            <v>001</v>
          </cell>
          <cell r="F140" t="str">
            <v>0138</v>
          </cell>
          <cell r="G140" t="str">
            <v>15</v>
          </cell>
          <cell r="H140" t="str">
            <v>032</v>
          </cell>
          <cell r="I140" t="str">
            <v>0061</v>
          </cell>
          <cell r="J140" t="str">
            <v>9002</v>
          </cell>
          <cell r="K140" t="str">
            <v>2044721</v>
          </cell>
          <cell r="L140" t="str">
            <v>6000011</v>
          </cell>
          <cell r="M140" t="str">
            <v>00001</v>
          </cell>
          <cell r="N140" t="str">
            <v>0053822</v>
          </cell>
          <cell r="O140" t="str">
            <v>11</v>
          </cell>
          <cell r="P140" t="str">
            <v>05</v>
          </cell>
          <cell r="Q140" t="str">
            <v>01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  <cell r="V140">
            <v>0</v>
          </cell>
          <cell r="W140" t="str">
            <v>00060</v>
          </cell>
          <cell r="X140" t="str">
            <v>INFORME</v>
          </cell>
          <cell r="Y140">
            <v>1</v>
          </cell>
          <cell r="Z140">
            <v>1</v>
          </cell>
          <cell r="AA140">
            <v>0</v>
          </cell>
        </row>
        <row r="141">
          <cell r="A141" t="str">
            <v>0139</v>
          </cell>
          <cell r="B141" t="str">
            <v>2015</v>
          </cell>
          <cell r="C141" t="str">
            <v>001072</v>
          </cell>
          <cell r="D141" t="str">
            <v>036</v>
          </cell>
          <cell r="E141" t="str">
            <v>001</v>
          </cell>
          <cell r="F141" t="str">
            <v>0139</v>
          </cell>
          <cell r="G141" t="str">
            <v>15</v>
          </cell>
          <cell r="H141" t="str">
            <v>032</v>
          </cell>
          <cell r="I141" t="str">
            <v>0061</v>
          </cell>
          <cell r="J141" t="str">
            <v>9002</v>
          </cell>
          <cell r="K141" t="str">
            <v>2253500</v>
          </cell>
          <cell r="L141" t="str">
            <v>6000001</v>
          </cell>
          <cell r="M141" t="str">
            <v>00001</v>
          </cell>
          <cell r="N141" t="str">
            <v>0115289</v>
          </cell>
          <cell r="O141" t="str">
            <v>12</v>
          </cell>
          <cell r="P141" t="str">
            <v>04</v>
          </cell>
          <cell r="Q141" t="str">
            <v>01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  <cell r="V141">
            <v>0</v>
          </cell>
          <cell r="W141" t="str">
            <v>00046</v>
          </cell>
          <cell r="X141" t="str">
            <v>ESTUDIO</v>
          </cell>
          <cell r="Y141">
            <v>1</v>
          </cell>
          <cell r="Z141">
            <v>1</v>
          </cell>
          <cell r="AA141">
            <v>0</v>
          </cell>
        </row>
        <row r="142">
          <cell r="A142" t="str">
            <v>0140</v>
          </cell>
          <cell r="B142" t="str">
            <v>2015</v>
          </cell>
          <cell r="C142" t="str">
            <v>001072</v>
          </cell>
          <cell r="D142" t="str">
            <v>036</v>
          </cell>
          <cell r="E142" t="str">
            <v>001</v>
          </cell>
          <cell r="F142" t="str">
            <v>0140</v>
          </cell>
          <cell r="G142" t="str">
            <v>15</v>
          </cell>
          <cell r="H142" t="str">
            <v>032</v>
          </cell>
          <cell r="I142" t="str">
            <v>0061</v>
          </cell>
          <cell r="J142" t="str">
            <v>9002</v>
          </cell>
          <cell r="K142" t="str">
            <v>2029269</v>
          </cell>
          <cell r="L142" t="str">
            <v>6000002</v>
          </cell>
          <cell r="M142" t="str">
            <v>00001</v>
          </cell>
          <cell r="N142" t="str">
            <v>0053822</v>
          </cell>
          <cell r="O142" t="str">
            <v>08</v>
          </cell>
          <cell r="P142" t="str">
            <v>01</v>
          </cell>
          <cell r="Q142" t="str">
            <v>01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  <cell r="V142">
            <v>0</v>
          </cell>
          <cell r="W142" t="str">
            <v>00060</v>
          </cell>
          <cell r="X142" t="str">
            <v>INFORME</v>
          </cell>
          <cell r="Y142">
            <v>1</v>
          </cell>
          <cell r="Z142">
            <v>1</v>
          </cell>
          <cell r="AA142">
            <v>0</v>
          </cell>
        </row>
        <row r="143">
          <cell r="A143" t="str">
            <v>0300</v>
          </cell>
          <cell r="B143" t="str">
            <v>2014</v>
          </cell>
          <cell r="C143" t="str">
            <v>001072</v>
          </cell>
          <cell r="D143" t="str">
            <v>036</v>
          </cell>
          <cell r="E143" t="str">
            <v>001</v>
          </cell>
          <cell r="F143" t="str">
            <v>0300</v>
          </cell>
          <cell r="G143" t="str">
            <v>15</v>
          </cell>
          <cell r="H143" t="str">
            <v>032</v>
          </cell>
          <cell r="I143" t="str">
            <v>0061</v>
          </cell>
          <cell r="J143" t="str">
            <v>9002</v>
          </cell>
          <cell r="K143" t="str">
            <v>3999999</v>
          </cell>
          <cell r="L143" t="str">
            <v>5000562</v>
          </cell>
          <cell r="M143" t="str">
            <v>00003</v>
          </cell>
          <cell r="N143" t="str">
            <v>0067488</v>
          </cell>
          <cell r="O143" t="str">
            <v>07</v>
          </cell>
          <cell r="P143" t="str">
            <v>01</v>
          </cell>
          <cell r="Q143" t="str">
            <v>01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  <cell r="V143">
            <v>0</v>
          </cell>
          <cell r="W143" t="str">
            <v>00060</v>
          </cell>
          <cell r="X143" t="str">
            <v>INFORME</v>
          </cell>
          <cell r="Y143">
            <v>1</v>
          </cell>
          <cell r="Z143">
            <v>1</v>
          </cell>
          <cell r="AA143">
            <v>0</v>
          </cell>
        </row>
        <row r="144">
          <cell r="A144" t="str">
            <v>0301</v>
          </cell>
          <cell r="B144" t="str">
            <v>2014</v>
          </cell>
          <cell r="C144" t="str">
            <v>001072</v>
          </cell>
          <cell r="D144" t="str">
            <v>036</v>
          </cell>
          <cell r="E144" t="str">
            <v>001</v>
          </cell>
          <cell r="F144" t="str">
            <v>0301</v>
          </cell>
          <cell r="G144" t="str">
            <v>15</v>
          </cell>
          <cell r="H144" t="str">
            <v>032</v>
          </cell>
          <cell r="I144" t="str">
            <v>0061</v>
          </cell>
          <cell r="J144" t="str">
            <v>9002</v>
          </cell>
          <cell r="K144" t="str">
            <v>3999999</v>
          </cell>
          <cell r="L144" t="str">
            <v>5000562</v>
          </cell>
          <cell r="M144" t="str">
            <v>00006</v>
          </cell>
          <cell r="N144" t="str">
            <v>0136610</v>
          </cell>
          <cell r="O144" t="str">
            <v>08</v>
          </cell>
          <cell r="P144" t="str">
            <v>13</v>
          </cell>
          <cell r="Q144" t="str">
            <v>02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  <cell r="V144">
            <v>0</v>
          </cell>
          <cell r="W144" t="str">
            <v>00060</v>
          </cell>
          <cell r="X144" t="str">
            <v>INFORME</v>
          </cell>
          <cell r="Y144">
            <v>1</v>
          </cell>
          <cell r="Z144">
            <v>1</v>
          </cell>
          <cell r="AA144">
            <v>0</v>
          </cell>
        </row>
        <row r="145">
          <cell r="A145" t="str">
            <v>0302</v>
          </cell>
          <cell r="B145" t="str">
            <v>2014</v>
          </cell>
          <cell r="C145" t="str">
            <v>001072</v>
          </cell>
          <cell r="D145" t="str">
            <v>036</v>
          </cell>
          <cell r="E145" t="str">
            <v>001</v>
          </cell>
          <cell r="F145" t="str">
            <v>0302</v>
          </cell>
          <cell r="G145" t="str">
            <v>15</v>
          </cell>
          <cell r="H145" t="str">
            <v>032</v>
          </cell>
          <cell r="I145" t="str">
            <v>0061</v>
          </cell>
          <cell r="J145" t="str">
            <v>9002</v>
          </cell>
          <cell r="K145" t="str">
            <v>3999999</v>
          </cell>
          <cell r="L145" t="str">
            <v>5000562</v>
          </cell>
          <cell r="M145" t="str">
            <v>00009</v>
          </cell>
          <cell r="N145" t="str">
            <v>0080335</v>
          </cell>
          <cell r="O145" t="str">
            <v>07</v>
          </cell>
          <cell r="P145" t="str">
            <v>01</v>
          </cell>
          <cell r="Q145" t="str">
            <v>01</v>
          </cell>
          <cell r="R145">
            <v>8</v>
          </cell>
          <cell r="S145">
            <v>0</v>
          </cell>
          <cell r="T145" t="str">
            <v/>
          </cell>
          <cell r="U145" t="str">
            <v/>
          </cell>
          <cell r="V145">
            <v>0</v>
          </cell>
          <cell r="W145" t="str">
            <v>00010</v>
          </cell>
          <cell r="X145" t="str">
            <v>BENEFICIARIO</v>
          </cell>
          <cell r="Y145">
            <v>10</v>
          </cell>
          <cell r="Z145">
            <v>10</v>
          </cell>
          <cell r="AA145">
            <v>8</v>
          </cell>
        </row>
        <row r="146">
          <cell r="A146" t="str">
            <v>0303</v>
          </cell>
          <cell r="B146" t="str">
            <v>2014</v>
          </cell>
          <cell r="C146" t="str">
            <v>001072</v>
          </cell>
          <cell r="D146" t="str">
            <v>036</v>
          </cell>
          <cell r="E146" t="str">
            <v>001</v>
          </cell>
          <cell r="F146" t="str">
            <v>0303</v>
          </cell>
          <cell r="G146" t="str">
            <v>15</v>
          </cell>
          <cell r="H146" t="str">
            <v>032</v>
          </cell>
          <cell r="I146" t="str">
            <v>0061</v>
          </cell>
          <cell r="J146" t="str">
            <v>9002</v>
          </cell>
          <cell r="K146" t="str">
            <v>3999999</v>
          </cell>
          <cell r="L146" t="str">
            <v>5000562</v>
          </cell>
          <cell r="M146" t="str">
            <v>00010</v>
          </cell>
          <cell r="N146" t="str">
            <v>0067490</v>
          </cell>
          <cell r="O146" t="str">
            <v>15</v>
          </cell>
          <cell r="P146" t="str">
            <v>01</v>
          </cell>
          <cell r="Q146" t="str">
            <v>01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  <cell r="V146">
            <v>0</v>
          </cell>
          <cell r="W146" t="str">
            <v>00051</v>
          </cell>
          <cell r="X146" t="str">
            <v>EXPEDIENTE</v>
          </cell>
          <cell r="Y146">
            <v>12</v>
          </cell>
          <cell r="Z146">
            <v>12</v>
          </cell>
          <cell r="AA146">
            <v>0</v>
          </cell>
        </row>
        <row r="147">
          <cell r="A147" t="str">
            <v>0304</v>
          </cell>
          <cell r="B147" t="str">
            <v>2014</v>
          </cell>
          <cell r="C147" t="str">
            <v>001072</v>
          </cell>
          <cell r="D147" t="str">
            <v>036</v>
          </cell>
          <cell r="E147" t="str">
            <v>001</v>
          </cell>
          <cell r="F147" t="str">
            <v>0304</v>
          </cell>
          <cell r="G147" t="str">
            <v>15</v>
          </cell>
          <cell r="H147" t="str">
            <v>032</v>
          </cell>
          <cell r="I147" t="str">
            <v>0061</v>
          </cell>
          <cell r="J147" t="str">
            <v>9002</v>
          </cell>
          <cell r="K147" t="str">
            <v>3999999</v>
          </cell>
          <cell r="L147" t="str">
            <v>5000562</v>
          </cell>
          <cell r="M147" t="str">
            <v>00011</v>
          </cell>
          <cell r="N147" t="str">
            <v>0067489</v>
          </cell>
          <cell r="O147" t="str">
            <v>15</v>
          </cell>
          <cell r="P147" t="str">
            <v>01</v>
          </cell>
          <cell r="Q147" t="str">
            <v>01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  <cell r="V147">
            <v>0</v>
          </cell>
          <cell r="W147" t="str">
            <v>00051</v>
          </cell>
          <cell r="X147" t="str">
            <v>EXPEDIENTE</v>
          </cell>
          <cell r="Y147">
            <v>6</v>
          </cell>
          <cell r="Z147">
            <v>6</v>
          </cell>
          <cell r="AA147">
            <v>0</v>
          </cell>
        </row>
        <row r="148">
          <cell r="A148" t="str">
            <v>0305</v>
          </cell>
          <cell r="B148" t="str">
            <v>2014</v>
          </cell>
          <cell r="C148" t="str">
            <v>001072</v>
          </cell>
          <cell r="D148" t="str">
            <v>036</v>
          </cell>
          <cell r="E148" t="str">
            <v>001</v>
          </cell>
          <cell r="F148" t="str">
            <v>0305</v>
          </cell>
          <cell r="G148" t="str">
            <v>15</v>
          </cell>
          <cell r="H148" t="str">
            <v>032</v>
          </cell>
          <cell r="I148" t="str">
            <v>0061</v>
          </cell>
          <cell r="J148" t="str">
            <v>9002</v>
          </cell>
          <cell r="K148" t="str">
            <v>2001621</v>
          </cell>
          <cell r="L148" t="str">
            <v>6000032</v>
          </cell>
          <cell r="M148" t="str">
            <v>00001</v>
          </cell>
          <cell r="N148" t="str">
            <v>0110637</v>
          </cell>
          <cell r="O148" t="str">
            <v>08</v>
          </cell>
          <cell r="P148" t="str">
            <v>01</v>
          </cell>
          <cell r="Q148" t="str">
            <v>01</v>
          </cell>
          <cell r="R148">
            <v>0</v>
          </cell>
          <cell r="S148">
            <v>0</v>
          </cell>
          <cell r="T148" t="str">
            <v>00046</v>
          </cell>
          <cell r="U148" t="str">
            <v>ESTUDIO</v>
          </cell>
          <cell r="V148">
            <v>1</v>
          </cell>
          <cell r="W148" t="str">
            <v>00046</v>
          </cell>
          <cell r="X148" t="str">
            <v>ESTUDIO</v>
          </cell>
          <cell r="Y148">
            <v>1</v>
          </cell>
          <cell r="Z148">
            <v>1</v>
          </cell>
          <cell r="AA148">
            <v>0</v>
          </cell>
        </row>
        <row r="149">
          <cell r="A149" t="str">
            <v>0306</v>
          </cell>
          <cell r="B149" t="str">
            <v>2014</v>
          </cell>
          <cell r="C149" t="str">
            <v>001072</v>
          </cell>
          <cell r="D149" t="str">
            <v>036</v>
          </cell>
          <cell r="E149" t="str">
            <v>001</v>
          </cell>
          <cell r="F149" t="str">
            <v>0306</v>
          </cell>
          <cell r="G149" t="str">
            <v>15</v>
          </cell>
          <cell r="H149" t="str">
            <v>032</v>
          </cell>
          <cell r="I149" t="str">
            <v>0061</v>
          </cell>
          <cell r="J149" t="str">
            <v>9002</v>
          </cell>
          <cell r="K149" t="str">
            <v>2029269</v>
          </cell>
          <cell r="L149" t="str">
            <v>6000002</v>
          </cell>
          <cell r="M149" t="str">
            <v>00001</v>
          </cell>
          <cell r="N149" t="str">
            <v>0053822</v>
          </cell>
          <cell r="O149" t="str">
            <v>08</v>
          </cell>
          <cell r="P149" t="str">
            <v>01</v>
          </cell>
          <cell r="Q149" t="str">
            <v>01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  <cell r="V149">
            <v>0</v>
          </cell>
          <cell r="W149" t="str">
            <v>00060</v>
          </cell>
          <cell r="X149" t="str">
            <v>INFORME</v>
          </cell>
          <cell r="Y149">
            <v>3</v>
          </cell>
          <cell r="Z149">
            <v>3</v>
          </cell>
          <cell r="AA149">
            <v>0</v>
          </cell>
        </row>
        <row r="150">
          <cell r="A150" t="str">
            <v>0307</v>
          </cell>
          <cell r="B150" t="str">
            <v>2014</v>
          </cell>
          <cell r="C150" t="str">
            <v>001072</v>
          </cell>
          <cell r="D150" t="str">
            <v>036</v>
          </cell>
          <cell r="E150" t="str">
            <v>001</v>
          </cell>
          <cell r="F150" t="str">
            <v>0307</v>
          </cell>
          <cell r="G150" t="str">
            <v>15</v>
          </cell>
          <cell r="H150" t="str">
            <v>032</v>
          </cell>
          <cell r="I150" t="str">
            <v>0061</v>
          </cell>
          <cell r="J150" t="str">
            <v>9002</v>
          </cell>
          <cell r="K150" t="str">
            <v>2190272</v>
          </cell>
          <cell r="L150" t="str">
            <v>6000043</v>
          </cell>
          <cell r="M150" t="str">
            <v>00001</v>
          </cell>
          <cell r="N150" t="str">
            <v>0129904</v>
          </cell>
          <cell r="O150" t="str">
            <v>08</v>
          </cell>
          <cell r="P150" t="str">
            <v>13</v>
          </cell>
          <cell r="Q150" t="str">
            <v>02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  <cell r="V150">
            <v>0</v>
          </cell>
          <cell r="W150" t="str">
            <v>00065</v>
          </cell>
          <cell r="X150" t="str">
            <v>INTERVENCION</v>
          </cell>
          <cell r="Y150">
            <v>2</v>
          </cell>
          <cell r="Z150">
            <v>2</v>
          </cell>
          <cell r="AA150">
            <v>0</v>
          </cell>
        </row>
        <row r="151">
          <cell r="A151" t="str">
            <v>0309</v>
          </cell>
          <cell r="B151" t="str">
            <v>2014</v>
          </cell>
          <cell r="C151" t="str">
            <v>001072</v>
          </cell>
          <cell r="D151" t="str">
            <v>036</v>
          </cell>
          <cell r="E151" t="str">
            <v>001</v>
          </cell>
          <cell r="F151" t="str">
            <v>0309</v>
          </cell>
          <cell r="G151" t="str">
            <v>15</v>
          </cell>
          <cell r="H151" t="str">
            <v>034</v>
          </cell>
          <cell r="I151" t="str">
            <v>0070</v>
          </cell>
          <cell r="J151" t="str">
            <v>9002</v>
          </cell>
          <cell r="K151" t="str">
            <v>2027764</v>
          </cell>
          <cell r="L151" t="str">
            <v>4000175</v>
          </cell>
          <cell r="M151" t="str">
            <v>00002</v>
          </cell>
          <cell r="N151" t="str">
            <v>0044191</v>
          </cell>
          <cell r="O151" t="str">
            <v>12</v>
          </cell>
          <cell r="P151" t="str">
            <v>05</v>
          </cell>
          <cell r="Q151" t="str">
            <v>99</v>
          </cell>
          <cell r="R151">
            <v>1.92</v>
          </cell>
          <cell r="S151">
            <v>0</v>
          </cell>
          <cell r="T151" t="str">
            <v/>
          </cell>
          <cell r="U151" t="str">
            <v/>
          </cell>
          <cell r="V151">
            <v>0</v>
          </cell>
          <cell r="W151" t="str">
            <v>00067</v>
          </cell>
          <cell r="X151" t="str">
            <v>KILOMETRO</v>
          </cell>
          <cell r="Y151">
            <v>1.92</v>
          </cell>
          <cell r="Z151">
            <v>1.92</v>
          </cell>
          <cell r="AA151">
            <v>1.82</v>
          </cell>
        </row>
        <row r="152">
          <cell r="A152" t="str">
            <v>0311</v>
          </cell>
          <cell r="B152" t="str">
            <v>2014</v>
          </cell>
          <cell r="C152" t="str">
            <v>001072</v>
          </cell>
          <cell r="D152" t="str">
            <v>036</v>
          </cell>
          <cell r="E152" t="str">
            <v>001</v>
          </cell>
          <cell r="F152" t="str">
            <v>0311</v>
          </cell>
          <cell r="G152" t="str">
            <v>15</v>
          </cell>
          <cell r="H152" t="str">
            <v>032</v>
          </cell>
          <cell r="I152" t="str">
            <v>0061</v>
          </cell>
          <cell r="J152" t="str">
            <v>9002</v>
          </cell>
          <cell r="K152" t="str">
            <v>3999999</v>
          </cell>
          <cell r="L152" t="str">
            <v>5000562</v>
          </cell>
          <cell r="M152" t="str">
            <v>00007</v>
          </cell>
          <cell r="N152" t="str">
            <v>0067484</v>
          </cell>
          <cell r="O152" t="str">
            <v>15</v>
          </cell>
          <cell r="P152" t="str">
            <v>01</v>
          </cell>
          <cell r="Q152" t="str">
            <v>01</v>
          </cell>
          <cell r="R152">
            <v>4</v>
          </cell>
          <cell r="S152">
            <v>0</v>
          </cell>
          <cell r="T152" t="str">
            <v/>
          </cell>
          <cell r="U152" t="str">
            <v/>
          </cell>
          <cell r="V152">
            <v>0</v>
          </cell>
          <cell r="W152" t="str">
            <v>00026</v>
          </cell>
          <cell r="X152" t="str">
            <v>CUOTA</v>
          </cell>
          <cell r="Y152">
            <v>6</v>
          </cell>
          <cell r="Z152">
            <v>6</v>
          </cell>
          <cell r="AA152">
            <v>4</v>
          </cell>
        </row>
        <row r="153">
          <cell r="A153" t="str">
            <v>0312</v>
          </cell>
          <cell r="B153" t="str">
            <v>2014</v>
          </cell>
          <cell r="C153" t="str">
            <v>001072</v>
          </cell>
          <cell r="D153" t="str">
            <v>036</v>
          </cell>
          <cell r="E153" t="str">
            <v>001</v>
          </cell>
          <cell r="F153" t="str">
            <v>0312</v>
          </cell>
          <cell r="G153" t="str">
            <v>15</v>
          </cell>
          <cell r="H153" t="str">
            <v>032</v>
          </cell>
          <cell r="I153" t="str">
            <v>0061</v>
          </cell>
          <cell r="J153" t="str">
            <v>9002</v>
          </cell>
          <cell r="K153" t="str">
            <v>2044721</v>
          </cell>
          <cell r="L153" t="str">
            <v>6000011</v>
          </cell>
          <cell r="M153" t="str">
            <v>00002</v>
          </cell>
          <cell r="N153" t="str">
            <v>0053822</v>
          </cell>
          <cell r="O153" t="str">
            <v>11</v>
          </cell>
          <cell r="P153" t="str">
            <v>05</v>
          </cell>
          <cell r="Q153" t="str">
            <v>01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  <cell r="V153">
            <v>0</v>
          </cell>
          <cell r="W153" t="str">
            <v>00454</v>
          </cell>
          <cell r="X153" t="str">
            <v>SENTENCIA</v>
          </cell>
          <cell r="Y153">
            <v>1</v>
          </cell>
          <cell r="Z153">
            <v>1</v>
          </cell>
          <cell r="AA153">
            <v>0</v>
          </cell>
        </row>
        <row r="154">
          <cell r="A154" t="str">
            <v>0313</v>
          </cell>
          <cell r="B154" t="str">
            <v>2014</v>
          </cell>
          <cell r="C154" t="str">
            <v>001072</v>
          </cell>
          <cell r="D154" t="str">
            <v>036</v>
          </cell>
          <cell r="E154" t="str">
            <v>001</v>
          </cell>
          <cell r="F154" t="str">
            <v>0313</v>
          </cell>
          <cell r="G154" t="str">
            <v>15</v>
          </cell>
          <cell r="H154" t="str">
            <v>032</v>
          </cell>
          <cell r="I154" t="str">
            <v>0061</v>
          </cell>
          <cell r="J154" t="str">
            <v>9002</v>
          </cell>
          <cell r="K154" t="str">
            <v>2044721</v>
          </cell>
          <cell r="L154" t="str">
            <v>6000020</v>
          </cell>
          <cell r="M154" t="str">
            <v>00001</v>
          </cell>
          <cell r="N154" t="str">
            <v>0067493</v>
          </cell>
          <cell r="O154" t="str">
            <v>15</v>
          </cell>
          <cell r="P154" t="str">
            <v>01</v>
          </cell>
          <cell r="Q154" t="str">
            <v>01</v>
          </cell>
          <cell r="R154">
            <v>4</v>
          </cell>
          <cell r="S154">
            <v>0</v>
          </cell>
          <cell r="T154" t="str">
            <v/>
          </cell>
          <cell r="U154" t="str">
            <v/>
          </cell>
          <cell r="V154">
            <v>0</v>
          </cell>
          <cell r="W154" t="str">
            <v>00026</v>
          </cell>
          <cell r="X154" t="str">
            <v>CUOTA</v>
          </cell>
          <cell r="Y154">
            <v>6</v>
          </cell>
          <cell r="Z154">
            <v>6</v>
          </cell>
          <cell r="AA154">
            <v>4</v>
          </cell>
        </row>
        <row r="155">
          <cell r="A155" t="str">
            <v>0314</v>
          </cell>
          <cell r="B155" t="str">
            <v>2014</v>
          </cell>
          <cell r="C155" t="str">
            <v>001072</v>
          </cell>
          <cell r="D155" t="str">
            <v>036</v>
          </cell>
          <cell r="E155" t="str">
            <v>001</v>
          </cell>
          <cell r="F155" t="str">
            <v>0314</v>
          </cell>
          <cell r="G155" t="str">
            <v>15</v>
          </cell>
          <cell r="H155" t="str">
            <v>032</v>
          </cell>
          <cell r="I155" t="str">
            <v>0061</v>
          </cell>
          <cell r="J155" t="str">
            <v>9002</v>
          </cell>
          <cell r="K155" t="str">
            <v>2044721</v>
          </cell>
          <cell r="L155" t="str">
            <v>6000020</v>
          </cell>
          <cell r="M155" t="str">
            <v>00002</v>
          </cell>
          <cell r="N155" t="str">
            <v>0067505</v>
          </cell>
          <cell r="O155" t="str">
            <v>15</v>
          </cell>
          <cell r="P155" t="str">
            <v>01</v>
          </cell>
          <cell r="Q155" t="str">
            <v>01</v>
          </cell>
          <cell r="R155">
            <v>1</v>
          </cell>
          <cell r="S155">
            <v>0</v>
          </cell>
          <cell r="T155" t="str">
            <v/>
          </cell>
          <cell r="U155" t="str">
            <v/>
          </cell>
          <cell r="V155">
            <v>0</v>
          </cell>
          <cell r="W155" t="str">
            <v>00026</v>
          </cell>
          <cell r="X155" t="str">
            <v>CUOTA</v>
          </cell>
          <cell r="Y155">
            <v>3</v>
          </cell>
          <cell r="Z155">
            <v>3</v>
          </cell>
          <cell r="AA155">
            <v>1</v>
          </cell>
        </row>
        <row r="156">
          <cell r="A156" t="str">
            <v>0315</v>
          </cell>
          <cell r="B156" t="str">
            <v>2014</v>
          </cell>
          <cell r="C156" t="str">
            <v>001072</v>
          </cell>
          <cell r="D156" t="str">
            <v>036</v>
          </cell>
          <cell r="E156" t="str">
            <v>001</v>
          </cell>
          <cell r="F156" t="str">
            <v>0315</v>
          </cell>
          <cell r="G156" t="str">
            <v>15</v>
          </cell>
          <cell r="H156" t="str">
            <v>032</v>
          </cell>
          <cell r="I156" t="str">
            <v>0061</v>
          </cell>
          <cell r="J156" t="str">
            <v>9002</v>
          </cell>
          <cell r="K156" t="str">
            <v>2044721</v>
          </cell>
          <cell r="L156" t="str">
            <v>6000011</v>
          </cell>
          <cell r="M156" t="str">
            <v>00001</v>
          </cell>
          <cell r="N156" t="str">
            <v>0001880</v>
          </cell>
          <cell r="O156" t="str">
            <v>07</v>
          </cell>
          <cell r="P156" t="str">
            <v>01</v>
          </cell>
          <cell r="Q156" t="str">
            <v>01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  <cell r="V156">
            <v>0</v>
          </cell>
          <cell r="W156" t="str">
            <v>00059</v>
          </cell>
          <cell r="X156" t="str">
            <v>HECTAREA</v>
          </cell>
          <cell r="Y156">
            <v>0.21</v>
          </cell>
          <cell r="Z156">
            <v>0.21</v>
          </cell>
          <cell r="AA156">
            <v>0</v>
          </cell>
        </row>
        <row r="157">
          <cell r="A157" t="str">
            <v>0316</v>
          </cell>
          <cell r="B157" t="str">
            <v>2014</v>
          </cell>
          <cell r="C157" t="str">
            <v>001072</v>
          </cell>
          <cell r="D157" t="str">
            <v>036</v>
          </cell>
          <cell r="E157" t="str">
            <v>001</v>
          </cell>
          <cell r="F157" t="str">
            <v>0316</v>
          </cell>
          <cell r="G157" t="str">
            <v>16</v>
          </cell>
          <cell r="H157" t="str">
            <v>038</v>
          </cell>
          <cell r="I157" t="str">
            <v>0078</v>
          </cell>
          <cell r="J157" t="str">
            <v>9002</v>
          </cell>
          <cell r="K157" t="str">
            <v>2188921</v>
          </cell>
          <cell r="L157" t="str">
            <v>6000002</v>
          </cell>
          <cell r="M157" t="str">
            <v>00001</v>
          </cell>
          <cell r="N157" t="str">
            <v>0131901</v>
          </cell>
          <cell r="O157" t="str">
            <v>15</v>
          </cell>
          <cell r="P157" t="str">
            <v>01</v>
          </cell>
          <cell r="Q157" t="str">
            <v>01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  <cell r="V157">
            <v>0</v>
          </cell>
          <cell r="W157" t="str">
            <v>00060</v>
          </cell>
          <cell r="X157" t="str">
            <v>INFORME</v>
          </cell>
          <cell r="Y157">
            <v>1</v>
          </cell>
          <cell r="Z157">
            <v>1</v>
          </cell>
          <cell r="AA157">
            <v>0</v>
          </cell>
        </row>
        <row r="158">
          <cell r="A158" t="str">
            <v>0319</v>
          </cell>
          <cell r="B158" t="str">
            <v>2014</v>
          </cell>
          <cell r="C158" t="str">
            <v>001072</v>
          </cell>
          <cell r="D158" t="str">
            <v>036</v>
          </cell>
          <cell r="E158" t="str">
            <v>001</v>
          </cell>
          <cell r="F158" t="str">
            <v>0319</v>
          </cell>
          <cell r="G158" t="str">
            <v>16</v>
          </cell>
          <cell r="H158" t="str">
            <v>038</v>
          </cell>
          <cell r="I158" t="str">
            <v>0079</v>
          </cell>
          <cell r="J158" t="str">
            <v>9002</v>
          </cell>
          <cell r="K158" t="str">
            <v>2060618</v>
          </cell>
          <cell r="L158" t="str">
            <v>4000156</v>
          </cell>
          <cell r="M158" t="str">
            <v>00023</v>
          </cell>
          <cell r="N158" t="str">
            <v>0040473</v>
          </cell>
          <cell r="O158" t="str">
            <v>23</v>
          </cell>
          <cell r="P158" t="str">
            <v>01</v>
          </cell>
          <cell r="Q158" t="str">
            <v>01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  <cell r="V158">
            <v>0</v>
          </cell>
          <cell r="W158" t="str">
            <v>00045</v>
          </cell>
          <cell r="X158" t="str">
            <v>ESTACION</v>
          </cell>
          <cell r="Y158">
            <v>2</v>
          </cell>
          <cell r="Z158">
            <v>2</v>
          </cell>
          <cell r="AA158">
            <v>0</v>
          </cell>
        </row>
        <row r="159">
          <cell r="A159" t="str">
            <v>0320</v>
          </cell>
          <cell r="B159" t="str">
            <v>2014</v>
          </cell>
          <cell r="C159" t="str">
            <v>001072</v>
          </cell>
          <cell r="D159" t="str">
            <v>036</v>
          </cell>
          <cell r="E159" t="str">
            <v>001</v>
          </cell>
          <cell r="F159" t="str">
            <v>0320</v>
          </cell>
          <cell r="G159" t="str">
            <v>16</v>
          </cell>
          <cell r="H159" t="str">
            <v>038</v>
          </cell>
          <cell r="I159" t="str">
            <v>0079</v>
          </cell>
          <cell r="J159" t="str">
            <v>9002</v>
          </cell>
          <cell r="K159" t="str">
            <v>2060618</v>
          </cell>
          <cell r="L159" t="str">
            <v>4000156</v>
          </cell>
          <cell r="M159" t="str">
            <v>00024</v>
          </cell>
          <cell r="N159" t="str">
            <v>0040473</v>
          </cell>
          <cell r="O159" t="str">
            <v>02</v>
          </cell>
          <cell r="P159" t="str">
            <v>18</v>
          </cell>
          <cell r="Q159" t="str">
            <v>09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  <cell r="V159">
            <v>0</v>
          </cell>
          <cell r="W159" t="str">
            <v>00045</v>
          </cell>
          <cell r="X159" t="str">
            <v>ESTACION</v>
          </cell>
          <cell r="Y159">
            <v>2</v>
          </cell>
          <cell r="Z159">
            <v>2</v>
          </cell>
          <cell r="AA159">
            <v>0</v>
          </cell>
        </row>
        <row r="160">
          <cell r="A160" t="str">
            <v>0321</v>
          </cell>
          <cell r="B160" t="str">
            <v>2014</v>
          </cell>
          <cell r="C160" t="str">
            <v>001072</v>
          </cell>
          <cell r="D160" t="str">
            <v>036</v>
          </cell>
          <cell r="E160" t="str">
            <v>001</v>
          </cell>
          <cell r="F160" t="str">
            <v>0321</v>
          </cell>
          <cell r="G160" t="str">
            <v>16</v>
          </cell>
          <cell r="H160" t="str">
            <v>038</v>
          </cell>
          <cell r="I160" t="str">
            <v>0079</v>
          </cell>
          <cell r="J160" t="str">
            <v>9002</v>
          </cell>
          <cell r="K160" t="str">
            <v>2060618</v>
          </cell>
          <cell r="L160" t="str">
            <v>4000156</v>
          </cell>
          <cell r="M160" t="str">
            <v>00025</v>
          </cell>
          <cell r="N160" t="str">
            <v>0040473</v>
          </cell>
          <cell r="O160" t="str">
            <v>11</v>
          </cell>
          <cell r="P160" t="str">
            <v>01</v>
          </cell>
          <cell r="Q160" t="str">
            <v>01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  <cell r="V160">
            <v>0</v>
          </cell>
          <cell r="W160" t="str">
            <v>00045</v>
          </cell>
          <cell r="X160" t="str">
            <v>ESTACION</v>
          </cell>
          <cell r="Y160">
            <v>2</v>
          </cell>
          <cell r="Z160">
            <v>2</v>
          </cell>
          <cell r="AA160">
            <v>0</v>
          </cell>
        </row>
        <row r="161">
          <cell r="A161" t="str">
            <v>0322</v>
          </cell>
          <cell r="B161" t="str">
            <v>2014</v>
          </cell>
          <cell r="C161" t="str">
            <v>001072</v>
          </cell>
          <cell r="D161" t="str">
            <v>036</v>
          </cell>
          <cell r="E161" t="str">
            <v>001</v>
          </cell>
          <cell r="F161" t="str">
            <v>0322</v>
          </cell>
          <cell r="G161" t="str">
            <v>16</v>
          </cell>
          <cell r="H161" t="str">
            <v>038</v>
          </cell>
          <cell r="I161" t="str">
            <v>0079</v>
          </cell>
          <cell r="J161" t="str">
            <v>9002</v>
          </cell>
          <cell r="K161" t="str">
            <v>2060618</v>
          </cell>
          <cell r="L161" t="str">
            <v>4000156</v>
          </cell>
          <cell r="M161" t="str">
            <v>00026</v>
          </cell>
          <cell r="N161" t="str">
            <v>0040473</v>
          </cell>
          <cell r="O161" t="str">
            <v>10</v>
          </cell>
          <cell r="P161" t="str">
            <v>01</v>
          </cell>
          <cell r="Q161" t="str">
            <v>02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  <cell r="V161">
            <v>0</v>
          </cell>
          <cell r="W161" t="str">
            <v>00045</v>
          </cell>
          <cell r="X161" t="str">
            <v>ESTACION</v>
          </cell>
          <cell r="Y161">
            <v>2</v>
          </cell>
          <cell r="Z161">
            <v>2</v>
          </cell>
          <cell r="AA161">
            <v>0</v>
          </cell>
        </row>
        <row r="162">
          <cell r="A162" t="str">
            <v>0323</v>
          </cell>
          <cell r="B162" t="str">
            <v>2014</v>
          </cell>
          <cell r="C162" t="str">
            <v>001072</v>
          </cell>
          <cell r="D162" t="str">
            <v>036</v>
          </cell>
          <cell r="E162" t="str">
            <v>001</v>
          </cell>
          <cell r="F162" t="str">
            <v>0323</v>
          </cell>
          <cell r="G162" t="str">
            <v>16</v>
          </cell>
          <cell r="H162" t="str">
            <v>038</v>
          </cell>
          <cell r="I162" t="str">
            <v>0079</v>
          </cell>
          <cell r="J162" t="str">
            <v>9002</v>
          </cell>
          <cell r="K162" t="str">
            <v>2060618</v>
          </cell>
          <cell r="L162" t="str">
            <v>4000156</v>
          </cell>
          <cell r="M162" t="str">
            <v>00027</v>
          </cell>
          <cell r="N162" t="str">
            <v>0040473</v>
          </cell>
          <cell r="O162" t="str">
            <v>02</v>
          </cell>
          <cell r="P162" t="str">
            <v>01</v>
          </cell>
          <cell r="Q162" t="str">
            <v>05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  <cell r="V162">
            <v>0</v>
          </cell>
          <cell r="W162" t="str">
            <v>00045</v>
          </cell>
          <cell r="X162" t="str">
            <v>ESTACION</v>
          </cell>
          <cell r="Y162">
            <v>2</v>
          </cell>
          <cell r="Z162">
            <v>2</v>
          </cell>
          <cell r="AA162">
            <v>0</v>
          </cell>
        </row>
        <row r="163">
          <cell r="A163" t="str">
            <v>0324</v>
          </cell>
          <cell r="B163" t="str">
            <v>2014</v>
          </cell>
          <cell r="C163" t="str">
            <v>001072</v>
          </cell>
          <cell r="D163" t="str">
            <v>036</v>
          </cell>
          <cell r="E163" t="str">
            <v>001</v>
          </cell>
          <cell r="F163" t="str">
            <v>0324</v>
          </cell>
          <cell r="G163" t="str">
            <v>16</v>
          </cell>
          <cell r="H163" t="str">
            <v>038</v>
          </cell>
          <cell r="I163" t="str">
            <v>0079</v>
          </cell>
          <cell r="J163" t="str">
            <v>9002</v>
          </cell>
          <cell r="K163" t="str">
            <v>2060618</v>
          </cell>
          <cell r="L163" t="str">
            <v>4000156</v>
          </cell>
          <cell r="M163" t="str">
            <v>00028</v>
          </cell>
          <cell r="N163" t="str">
            <v>0040473</v>
          </cell>
          <cell r="O163" t="str">
            <v>05</v>
          </cell>
          <cell r="P163" t="str">
            <v>01</v>
          </cell>
          <cell r="Q163" t="str">
            <v>10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  <cell r="V163">
            <v>0</v>
          </cell>
          <cell r="W163" t="str">
            <v>00045</v>
          </cell>
          <cell r="X163" t="str">
            <v>ESTACION</v>
          </cell>
          <cell r="Y163">
            <v>2</v>
          </cell>
          <cell r="Z163">
            <v>2</v>
          </cell>
          <cell r="AA163">
            <v>0</v>
          </cell>
        </row>
        <row r="164">
          <cell r="A164" t="str">
            <v>0325</v>
          </cell>
          <cell r="B164" t="str">
            <v>2014</v>
          </cell>
          <cell r="C164" t="str">
            <v>001072</v>
          </cell>
          <cell r="D164" t="str">
            <v>036</v>
          </cell>
          <cell r="E164" t="str">
            <v>001</v>
          </cell>
          <cell r="F164" t="str">
            <v>0325</v>
          </cell>
          <cell r="G164" t="str">
            <v>16</v>
          </cell>
          <cell r="H164" t="str">
            <v>038</v>
          </cell>
          <cell r="I164" t="str">
            <v>0079</v>
          </cell>
          <cell r="J164" t="str">
            <v>9002</v>
          </cell>
          <cell r="K164" t="str">
            <v>2060618</v>
          </cell>
          <cell r="L164" t="str">
            <v>4000156</v>
          </cell>
          <cell r="M164" t="str">
            <v>00029</v>
          </cell>
          <cell r="N164" t="str">
            <v>0040473</v>
          </cell>
          <cell r="O164" t="str">
            <v>22</v>
          </cell>
          <cell r="P164" t="str">
            <v>09</v>
          </cell>
          <cell r="Q164" t="str">
            <v>01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  <cell r="V164">
            <v>0</v>
          </cell>
          <cell r="W164" t="str">
            <v>00045</v>
          </cell>
          <cell r="X164" t="str">
            <v>ESTACION</v>
          </cell>
          <cell r="Y164">
            <v>2</v>
          </cell>
          <cell r="Z164">
            <v>2</v>
          </cell>
          <cell r="AA164">
            <v>0</v>
          </cell>
        </row>
        <row r="165">
          <cell r="A165" t="str">
            <v>0326</v>
          </cell>
          <cell r="B165" t="str">
            <v>2014</v>
          </cell>
          <cell r="C165" t="str">
            <v>001072</v>
          </cell>
          <cell r="D165" t="str">
            <v>036</v>
          </cell>
          <cell r="E165" t="str">
            <v>001</v>
          </cell>
          <cell r="F165" t="str">
            <v>0326</v>
          </cell>
          <cell r="G165" t="str">
            <v>16</v>
          </cell>
          <cell r="H165" t="str">
            <v>038</v>
          </cell>
          <cell r="I165" t="str">
            <v>0079</v>
          </cell>
          <cell r="J165" t="str">
            <v>9002</v>
          </cell>
          <cell r="K165" t="str">
            <v>2060618</v>
          </cell>
          <cell r="L165" t="str">
            <v>4000156</v>
          </cell>
          <cell r="M165" t="str">
            <v>00030</v>
          </cell>
          <cell r="N165" t="str">
            <v>0040473</v>
          </cell>
          <cell r="O165" t="str">
            <v>06</v>
          </cell>
          <cell r="P165" t="str">
            <v>01</v>
          </cell>
          <cell r="Q165" t="str">
            <v>01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  <cell r="V165">
            <v>0</v>
          </cell>
          <cell r="W165" t="str">
            <v>00045</v>
          </cell>
          <cell r="X165" t="str">
            <v>ESTACION</v>
          </cell>
          <cell r="Y165">
            <v>2</v>
          </cell>
          <cell r="Z165">
            <v>2</v>
          </cell>
          <cell r="AA165">
            <v>0</v>
          </cell>
        </row>
        <row r="166">
          <cell r="A166" t="str">
            <v>0327</v>
          </cell>
          <cell r="B166" t="str">
            <v>2014</v>
          </cell>
          <cell r="C166" t="str">
            <v>001072</v>
          </cell>
          <cell r="D166" t="str">
            <v>036</v>
          </cell>
          <cell r="E166" t="str">
            <v>001</v>
          </cell>
          <cell r="F166" t="str">
            <v>0327</v>
          </cell>
          <cell r="G166" t="str">
            <v>16</v>
          </cell>
          <cell r="H166" t="str">
            <v>038</v>
          </cell>
          <cell r="I166" t="str">
            <v>0079</v>
          </cell>
          <cell r="J166" t="str">
            <v>9002</v>
          </cell>
          <cell r="K166" t="str">
            <v>2060618</v>
          </cell>
          <cell r="L166" t="str">
            <v>4000156</v>
          </cell>
          <cell r="M166" t="str">
            <v>00031</v>
          </cell>
          <cell r="N166" t="str">
            <v>0040473</v>
          </cell>
          <cell r="O166" t="str">
            <v>03</v>
          </cell>
          <cell r="P166" t="str">
            <v>02</v>
          </cell>
          <cell r="Q166" t="str">
            <v>01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  <cell r="V166">
            <v>0</v>
          </cell>
          <cell r="W166" t="str">
            <v>00045</v>
          </cell>
          <cell r="X166" t="str">
            <v>ESTACION</v>
          </cell>
          <cell r="Y166">
            <v>2</v>
          </cell>
          <cell r="Z166">
            <v>2</v>
          </cell>
          <cell r="AA166">
            <v>0</v>
          </cell>
        </row>
        <row r="167">
          <cell r="A167" t="str">
            <v>0328</v>
          </cell>
          <cell r="B167" t="str">
            <v>2014</v>
          </cell>
          <cell r="C167" t="str">
            <v>001072</v>
          </cell>
          <cell r="D167" t="str">
            <v>036</v>
          </cell>
          <cell r="E167" t="str">
            <v>001</v>
          </cell>
          <cell r="F167" t="str">
            <v>0328</v>
          </cell>
          <cell r="G167" t="str">
            <v>16</v>
          </cell>
          <cell r="H167" t="str">
            <v>038</v>
          </cell>
          <cell r="I167" t="str">
            <v>0079</v>
          </cell>
          <cell r="J167" t="str">
            <v>9002</v>
          </cell>
          <cell r="K167" t="str">
            <v>2060618</v>
          </cell>
          <cell r="L167" t="str">
            <v>4000156</v>
          </cell>
          <cell r="M167" t="str">
            <v>00032</v>
          </cell>
          <cell r="N167" t="str">
            <v>0040473</v>
          </cell>
          <cell r="O167" t="str">
            <v>25</v>
          </cell>
          <cell r="P167" t="str">
            <v>01</v>
          </cell>
          <cell r="Q167" t="str">
            <v>07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  <cell r="V167">
            <v>0</v>
          </cell>
          <cell r="W167" t="str">
            <v>00045</v>
          </cell>
          <cell r="X167" t="str">
            <v>ESTACION</v>
          </cell>
          <cell r="Y167">
            <v>2</v>
          </cell>
          <cell r="Z167">
            <v>2</v>
          </cell>
          <cell r="AA167">
            <v>0</v>
          </cell>
        </row>
        <row r="168">
          <cell r="A168" t="str">
            <v>0329</v>
          </cell>
          <cell r="B168" t="str">
            <v>2014</v>
          </cell>
          <cell r="C168" t="str">
            <v>001072</v>
          </cell>
          <cell r="D168" t="str">
            <v>036</v>
          </cell>
          <cell r="E168" t="str">
            <v>001</v>
          </cell>
          <cell r="F168" t="str">
            <v>0329</v>
          </cell>
          <cell r="G168" t="str">
            <v>16</v>
          </cell>
          <cell r="H168" t="str">
            <v>038</v>
          </cell>
          <cell r="I168" t="str">
            <v>0079</v>
          </cell>
          <cell r="J168" t="str">
            <v>9002</v>
          </cell>
          <cell r="K168" t="str">
            <v>2060618</v>
          </cell>
          <cell r="L168" t="str">
            <v>4000156</v>
          </cell>
          <cell r="M168" t="str">
            <v>00033</v>
          </cell>
          <cell r="N168" t="str">
            <v>0040473</v>
          </cell>
          <cell r="O168" t="str">
            <v>11</v>
          </cell>
          <cell r="P168" t="str">
            <v>05</v>
          </cell>
          <cell r="Q168" t="str">
            <v>01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  <cell r="V168">
            <v>0</v>
          </cell>
          <cell r="W168" t="str">
            <v>00045</v>
          </cell>
          <cell r="X168" t="str">
            <v>ESTACION</v>
          </cell>
          <cell r="Y168">
            <v>2</v>
          </cell>
          <cell r="Z168">
            <v>2</v>
          </cell>
          <cell r="AA168">
            <v>0</v>
          </cell>
        </row>
        <row r="169">
          <cell r="A169" t="str">
            <v>0330</v>
          </cell>
          <cell r="B169" t="str">
            <v>2014</v>
          </cell>
          <cell r="C169" t="str">
            <v>001072</v>
          </cell>
          <cell r="D169" t="str">
            <v>036</v>
          </cell>
          <cell r="E169" t="str">
            <v>001</v>
          </cell>
          <cell r="F169" t="str">
            <v>0330</v>
          </cell>
          <cell r="G169" t="str">
            <v>16</v>
          </cell>
          <cell r="H169" t="str">
            <v>038</v>
          </cell>
          <cell r="I169" t="str">
            <v>0079</v>
          </cell>
          <cell r="J169" t="str">
            <v>9002</v>
          </cell>
          <cell r="K169" t="str">
            <v>2060618</v>
          </cell>
          <cell r="L169" t="str">
            <v>4000156</v>
          </cell>
          <cell r="M169" t="str">
            <v>00034</v>
          </cell>
          <cell r="N169" t="str">
            <v>0040473</v>
          </cell>
          <cell r="O169" t="str">
            <v>21</v>
          </cell>
          <cell r="P169" t="str">
            <v>11</v>
          </cell>
          <cell r="Q169" t="str">
            <v>01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  <cell r="V169">
            <v>0</v>
          </cell>
          <cell r="W169" t="str">
            <v>00045</v>
          </cell>
          <cell r="X169" t="str">
            <v>ESTACION</v>
          </cell>
          <cell r="Y169">
            <v>2</v>
          </cell>
          <cell r="Z169">
            <v>2</v>
          </cell>
          <cell r="AA169">
            <v>0</v>
          </cell>
        </row>
        <row r="170">
          <cell r="A170" t="str">
            <v>0331</v>
          </cell>
          <cell r="B170" t="str">
            <v>2014</v>
          </cell>
          <cell r="C170" t="str">
            <v>001072</v>
          </cell>
          <cell r="D170" t="str">
            <v>036</v>
          </cell>
          <cell r="E170" t="str">
            <v>001</v>
          </cell>
          <cell r="F170" t="str">
            <v>0331</v>
          </cell>
          <cell r="G170" t="str">
            <v>16</v>
          </cell>
          <cell r="H170" t="str">
            <v>038</v>
          </cell>
          <cell r="I170" t="str">
            <v>0079</v>
          </cell>
          <cell r="J170" t="str">
            <v>9002</v>
          </cell>
          <cell r="K170" t="str">
            <v>2060618</v>
          </cell>
          <cell r="L170" t="str">
            <v>4000156</v>
          </cell>
          <cell r="M170" t="str">
            <v>00035</v>
          </cell>
          <cell r="N170" t="str">
            <v>0040473</v>
          </cell>
          <cell r="O170" t="str">
            <v>14</v>
          </cell>
          <cell r="P170" t="str">
            <v>01</v>
          </cell>
          <cell r="Q170" t="str">
            <v>05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  <cell r="V170">
            <v>0</v>
          </cell>
          <cell r="W170" t="str">
            <v>00045</v>
          </cell>
          <cell r="X170" t="str">
            <v>ESTACION</v>
          </cell>
          <cell r="Y170">
            <v>2</v>
          </cell>
          <cell r="Z170">
            <v>2</v>
          </cell>
          <cell r="AA170">
            <v>0</v>
          </cell>
        </row>
        <row r="171">
          <cell r="A171" t="str">
            <v>0332</v>
          </cell>
          <cell r="B171" t="str">
            <v>2014</v>
          </cell>
          <cell r="C171" t="str">
            <v>001072</v>
          </cell>
          <cell r="D171" t="str">
            <v>036</v>
          </cell>
          <cell r="E171" t="str">
            <v>001</v>
          </cell>
          <cell r="F171" t="str">
            <v>0332</v>
          </cell>
          <cell r="G171" t="str">
            <v>16</v>
          </cell>
          <cell r="H171" t="str">
            <v>038</v>
          </cell>
          <cell r="I171" t="str">
            <v>0079</v>
          </cell>
          <cell r="J171" t="str">
            <v>9002</v>
          </cell>
          <cell r="K171" t="str">
            <v>2060618</v>
          </cell>
          <cell r="L171" t="str">
            <v>4000156</v>
          </cell>
          <cell r="M171" t="str">
            <v>00036</v>
          </cell>
          <cell r="N171" t="str">
            <v>0040473</v>
          </cell>
          <cell r="O171" t="str">
            <v>17</v>
          </cell>
          <cell r="P171" t="str">
            <v>01</v>
          </cell>
          <cell r="Q171" t="str">
            <v>01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  <cell r="V171">
            <v>0</v>
          </cell>
          <cell r="W171" t="str">
            <v>00045</v>
          </cell>
          <cell r="X171" t="str">
            <v>ESTACION</v>
          </cell>
          <cell r="Y171">
            <v>2</v>
          </cell>
          <cell r="Z171">
            <v>2</v>
          </cell>
          <cell r="AA171">
            <v>0</v>
          </cell>
        </row>
        <row r="172">
          <cell r="A172" t="str">
            <v>0333</v>
          </cell>
          <cell r="B172" t="str">
            <v>2014</v>
          </cell>
          <cell r="C172" t="str">
            <v>001072</v>
          </cell>
          <cell r="D172" t="str">
            <v>036</v>
          </cell>
          <cell r="E172" t="str">
            <v>001</v>
          </cell>
          <cell r="F172" t="str">
            <v>0333</v>
          </cell>
          <cell r="G172" t="str">
            <v>16</v>
          </cell>
          <cell r="H172" t="str">
            <v>038</v>
          </cell>
          <cell r="I172" t="str">
            <v>0079</v>
          </cell>
          <cell r="J172" t="str">
            <v>9002</v>
          </cell>
          <cell r="K172" t="str">
            <v>2060618</v>
          </cell>
          <cell r="L172" t="str">
            <v>4000156</v>
          </cell>
          <cell r="M172" t="str">
            <v>00037</v>
          </cell>
          <cell r="N172" t="str">
            <v>0040473</v>
          </cell>
          <cell r="O172" t="str">
            <v>24</v>
          </cell>
          <cell r="P172" t="str">
            <v>01</v>
          </cell>
          <cell r="Q172" t="str">
            <v>01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  <cell r="V172">
            <v>0</v>
          </cell>
          <cell r="W172" t="str">
            <v>00045</v>
          </cell>
          <cell r="X172" t="str">
            <v>ESTACION</v>
          </cell>
          <cell r="Y172">
            <v>2</v>
          </cell>
          <cell r="Z172">
            <v>2</v>
          </cell>
          <cell r="AA172">
            <v>0</v>
          </cell>
        </row>
        <row r="173">
          <cell r="A173" t="str">
            <v>0334</v>
          </cell>
          <cell r="B173" t="str">
            <v>2014</v>
          </cell>
          <cell r="C173" t="str">
            <v>001072</v>
          </cell>
          <cell r="D173" t="str">
            <v>036</v>
          </cell>
          <cell r="E173" t="str">
            <v>001</v>
          </cell>
          <cell r="F173" t="str">
            <v>0334</v>
          </cell>
          <cell r="G173" t="str">
            <v>15</v>
          </cell>
          <cell r="H173" t="str">
            <v>033</v>
          </cell>
          <cell r="I173" t="str">
            <v>0069</v>
          </cell>
          <cell r="J173" t="str">
            <v>9002</v>
          </cell>
          <cell r="K173" t="str">
            <v>3999999</v>
          </cell>
          <cell r="L173" t="str">
            <v>5001112</v>
          </cell>
          <cell r="M173" t="str">
            <v>00002</v>
          </cell>
          <cell r="N173" t="str">
            <v>0000919</v>
          </cell>
          <cell r="O173" t="str">
            <v>15</v>
          </cell>
          <cell r="P173" t="str">
            <v>01</v>
          </cell>
          <cell r="Q173" t="str">
            <v>99</v>
          </cell>
          <cell r="R173">
            <v>0</v>
          </cell>
          <cell r="S173">
            <v>0</v>
          </cell>
          <cell r="T173" t="str">
            <v>00060</v>
          </cell>
          <cell r="U173" t="str">
            <v>INFORME</v>
          </cell>
          <cell r="V173">
            <v>10</v>
          </cell>
          <cell r="W173" t="str">
            <v>00060</v>
          </cell>
          <cell r="X173" t="str">
            <v>INFORME</v>
          </cell>
          <cell r="Y173">
            <v>10</v>
          </cell>
          <cell r="Z173">
            <v>10</v>
          </cell>
          <cell r="AA173">
            <v>0</v>
          </cell>
        </row>
        <row r="174">
          <cell r="A174" t="str">
            <v>0336</v>
          </cell>
          <cell r="B174" t="str">
            <v>2014</v>
          </cell>
          <cell r="C174" t="str">
            <v>001072</v>
          </cell>
          <cell r="D174" t="str">
            <v>036</v>
          </cell>
          <cell r="E174" t="str">
            <v>001</v>
          </cell>
          <cell r="F174" t="str">
            <v>0336</v>
          </cell>
          <cell r="G174" t="str">
            <v>15</v>
          </cell>
          <cell r="H174" t="str">
            <v>032</v>
          </cell>
          <cell r="I174" t="str">
            <v>0061</v>
          </cell>
          <cell r="J174" t="str">
            <v>9002</v>
          </cell>
          <cell r="K174" t="str">
            <v>3999999</v>
          </cell>
          <cell r="L174" t="str">
            <v>5000562</v>
          </cell>
          <cell r="M174" t="str">
            <v>00004</v>
          </cell>
          <cell r="N174" t="str">
            <v>0107087</v>
          </cell>
          <cell r="O174" t="str">
            <v>07</v>
          </cell>
          <cell r="P174" t="str">
            <v>01</v>
          </cell>
          <cell r="Q174" t="str">
            <v>01</v>
          </cell>
          <cell r="R174">
            <v>1</v>
          </cell>
          <cell r="S174">
            <v>0</v>
          </cell>
          <cell r="T174" t="str">
            <v/>
          </cell>
          <cell r="U174" t="str">
            <v/>
          </cell>
          <cell r="V174">
            <v>0</v>
          </cell>
          <cell r="W174" t="str">
            <v>00060</v>
          </cell>
          <cell r="X174" t="str">
            <v>INFORME</v>
          </cell>
          <cell r="Y174">
            <v>2</v>
          </cell>
          <cell r="Z174">
            <v>2</v>
          </cell>
          <cell r="AA174">
            <v>1</v>
          </cell>
        </row>
        <row r="175">
          <cell r="A175" t="str">
            <v>0337</v>
          </cell>
          <cell r="B175" t="str">
            <v>2014</v>
          </cell>
          <cell r="C175" t="str">
            <v>001072</v>
          </cell>
          <cell r="D175" t="str">
            <v>036</v>
          </cell>
          <cell r="E175" t="str">
            <v>001</v>
          </cell>
          <cell r="F175" t="str">
            <v>0337</v>
          </cell>
          <cell r="G175" t="str">
            <v>15</v>
          </cell>
          <cell r="H175" t="str">
            <v>035</v>
          </cell>
          <cell r="I175" t="str">
            <v>0071</v>
          </cell>
          <cell r="J175" t="str">
            <v>9002</v>
          </cell>
          <cell r="K175" t="str">
            <v>3999999</v>
          </cell>
          <cell r="L175" t="str">
            <v>5000968</v>
          </cell>
          <cell r="M175" t="str">
            <v>00001</v>
          </cell>
          <cell r="N175" t="str">
            <v>0044566</v>
          </cell>
          <cell r="O175" t="str">
            <v>15</v>
          </cell>
          <cell r="P175" t="str">
            <v>01</v>
          </cell>
          <cell r="Q175" t="str">
            <v>01</v>
          </cell>
          <cell r="R175">
            <v>0.6</v>
          </cell>
          <cell r="S175">
            <v>0</v>
          </cell>
          <cell r="T175" t="str">
            <v>00046</v>
          </cell>
          <cell r="U175" t="str">
            <v>ESTUDIO</v>
          </cell>
          <cell r="V175">
            <v>1</v>
          </cell>
          <cell r="W175" t="str">
            <v>00046</v>
          </cell>
          <cell r="X175" t="str">
            <v>ESTUDIO</v>
          </cell>
          <cell r="Y175">
            <v>1</v>
          </cell>
          <cell r="Z175">
            <v>1</v>
          </cell>
          <cell r="AA175">
            <v>0.6</v>
          </cell>
        </row>
        <row r="176">
          <cell r="A176" t="str">
            <v>0338</v>
          </cell>
          <cell r="B176" t="str">
            <v>2014</v>
          </cell>
          <cell r="C176" t="str">
            <v>001072</v>
          </cell>
          <cell r="D176" t="str">
            <v>036</v>
          </cell>
          <cell r="E176" t="str">
            <v>001</v>
          </cell>
          <cell r="F176" t="str">
            <v>0338</v>
          </cell>
          <cell r="G176" t="str">
            <v>15</v>
          </cell>
          <cell r="H176" t="str">
            <v>034</v>
          </cell>
          <cell r="I176" t="str">
            <v>0070</v>
          </cell>
          <cell r="J176" t="str">
            <v>9002</v>
          </cell>
          <cell r="K176" t="str">
            <v>2001621</v>
          </cell>
          <cell r="L176" t="str">
            <v>6000032</v>
          </cell>
          <cell r="M176" t="str">
            <v>00001</v>
          </cell>
          <cell r="N176" t="str">
            <v>0110491</v>
          </cell>
          <cell r="O176" t="str">
            <v>15</v>
          </cell>
          <cell r="P176" t="str">
            <v>01</v>
          </cell>
          <cell r="Q176" t="str">
            <v>01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  <cell r="V176">
            <v>0</v>
          </cell>
          <cell r="W176" t="str">
            <v>00046</v>
          </cell>
          <cell r="X176" t="str">
            <v>ESTUDIO</v>
          </cell>
          <cell r="Y176">
            <v>1</v>
          </cell>
          <cell r="Z176">
            <v>1</v>
          </cell>
          <cell r="AA176">
            <v>1</v>
          </cell>
        </row>
        <row r="177">
          <cell r="A177" t="str">
            <v>0339</v>
          </cell>
          <cell r="B177" t="str">
            <v>2014</v>
          </cell>
          <cell r="C177" t="str">
            <v>001072</v>
          </cell>
          <cell r="D177" t="str">
            <v>036</v>
          </cell>
          <cell r="E177" t="str">
            <v>001</v>
          </cell>
          <cell r="F177" t="str">
            <v>0339</v>
          </cell>
          <cell r="G177" t="str">
            <v>15</v>
          </cell>
          <cell r="H177" t="str">
            <v>035</v>
          </cell>
          <cell r="I177" t="str">
            <v>0071</v>
          </cell>
          <cell r="J177" t="str">
            <v>9002</v>
          </cell>
          <cell r="K177" t="str">
            <v>2045273</v>
          </cell>
          <cell r="L177" t="str">
            <v>6000002</v>
          </cell>
          <cell r="M177" t="str">
            <v>00003</v>
          </cell>
          <cell r="N177" t="str">
            <v>0052975</v>
          </cell>
          <cell r="O177" t="str">
            <v>20</v>
          </cell>
          <cell r="P177" t="str">
            <v>05</v>
          </cell>
          <cell r="Q177" t="str">
            <v>01</v>
          </cell>
          <cell r="R177">
            <v>6</v>
          </cell>
          <cell r="S177">
            <v>0</v>
          </cell>
          <cell r="T177" t="str">
            <v/>
          </cell>
          <cell r="U177" t="str">
            <v/>
          </cell>
          <cell r="V177">
            <v>0</v>
          </cell>
          <cell r="W177" t="str">
            <v>00060</v>
          </cell>
          <cell r="X177" t="str">
            <v>INFORME</v>
          </cell>
          <cell r="Y177">
            <v>10</v>
          </cell>
          <cell r="Z177">
            <v>10</v>
          </cell>
          <cell r="AA177">
            <v>6</v>
          </cell>
        </row>
      </sheetData>
      <sheetData sheetId="12" refreshError="1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EJEC"/>
      <sheetName val="1.1"/>
      <sheetName val="1.2"/>
      <sheetName val="1.3"/>
      <sheetName val="2.1"/>
      <sheetName val="2.2"/>
      <sheetName val="2.3"/>
      <sheetName val="2.4"/>
      <sheetName val="3.1"/>
      <sheetName val="5.1.2"/>
      <sheetName val="5.3"/>
      <sheetName val="carat"/>
      <sheetName val="caratu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.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99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M PIP 2007-2009"/>
      <sheetName val="Hoja2"/>
      <sheetName val="Hoja3"/>
    </sheetNames>
    <sheetDataSet>
      <sheetData sheetId="0" refreshError="1"/>
      <sheetData sheetId="1">
        <row r="344">
          <cell r="L344" t="str">
            <v>Jun-07</v>
          </cell>
          <cell r="M344" t="str">
            <v>En ejecución</v>
          </cell>
        </row>
        <row r="403"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8"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13"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8">
          <cell r="L418" t="str">
            <v>Nov-07</v>
          </cell>
          <cell r="M418" t="str">
            <v>Programado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64">
          <cell r="U464">
            <v>0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LL"/>
      <sheetName val="GGRR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Activ y FF"/>
      <sheetName val="x Activ y FF (2)"/>
      <sheetName val="por GR y Activ"/>
      <sheetName val="CM"/>
      <sheetName val="CM (2)"/>
      <sheetName val="Hoja1"/>
      <sheetName val="Hoja3"/>
      <sheetName val="2 Matriz Consistencia"/>
      <sheetName val="3.1 GANTT"/>
      <sheetName val="3.2 Flujos"/>
      <sheetName val="4 Costos Fte Fto"/>
      <sheetName val="data"/>
      <sheetName val="Hoja2"/>
      <sheetName val="1. Matriz del Programa"/>
      <sheetName val="PM PIP 2007-2009"/>
    </sheetNames>
    <sheetDataSet>
      <sheetData sheetId="0">
        <row r="1">
          <cell r="IM1">
            <v>3.33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IM1">
            <v>3.33</v>
          </cell>
        </row>
      </sheetData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Hoja1"/>
      <sheetName val="Hoja2"/>
      <sheetName val="Hoja3"/>
    </sheetNames>
    <sheetDataSet>
      <sheetData sheetId="0" refreshError="1">
        <row r="6">
          <cell r="A6" t="str">
            <v>ITEM</v>
          </cell>
          <cell r="B6" t="str">
            <v>JEFATURA ZONAL I</v>
          </cell>
          <cell r="C6" t="str">
            <v>CIU</v>
          </cell>
          <cell r="D6" t="str">
            <v>DESCRIPCIÓN</v>
          </cell>
          <cell r="E6" t="str">
            <v>Valor Referencial S/.</v>
          </cell>
          <cell r="F6" t="str">
            <v>Fecha Probable de Convocatoria</v>
          </cell>
          <cell r="G6" t="str">
            <v>Fuente de Financiamiento</v>
          </cell>
          <cell r="H6" t="str">
            <v>SINTESIS ESPECIFICACIONES TECNICAS (PERFIL GENERICO)</v>
          </cell>
          <cell r="I6" t="str">
            <v>I TRIM</v>
          </cell>
          <cell r="J6" t="str">
            <v>II TRIM</v>
          </cell>
          <cell r="K6" t="str">
            <v>III TRIM</v>
          </cell>
          <cell r="L6" t="str">
            <v>IV TRIM</v>
          </cell>
          <cell r="M6" t="str">
            <v>TIPO MONEDA</v>
          </cell>
        </row>
        <row r="7">
          <cell r="A7">
            <v>1</v>
          </cell>
          <cell r="B7" t="str">
            <v>JEFATURA ZONAL I</v>
          </cell>
          <cell r="C7">
            <v>4530</v>
          </cell>
          <cell r="D7" t="str">
            <v>Mancora - Aguas Verdes y Pto. Pizarro-Emp. R1N</v>
          </cell>
          <cell r="E7">
            <v>372094</v>
          </cell>
          <cell r="F7" t="str">
            <v>JUNIO</v>
          </cell>
          <cell r="G7" t="str">
            <v>Recursos Directamente Recaudados</v>
          </cell>
          <cell r="H7" t="str">
            <v>Señalizacion Horizontal y Vertical</v>
          </cell>
          <cell r="I7">
            <v>0</v>
          </cell>
          <cell r="J7">
            <v>372094</v>
          </cell>
          <cell r="K7">
            <v>0</v>
          </cell>
          <cell r="L7">
            <v>0</v>
          </cell>
          <cell r="M7" t="str">
            <v>S/.</v>
          </cell>
        </row>
        <row r="8">
          <cell r="A8">
            <v>2</v>
          </cell>
          <cell r="B8" t="str">
            <v>JEFATURA ZONAL I</v>
          </cell>
          <cell r="C8">
            <v>4530</v>
          </cell>
          <cell r="D8" t="str">
            <v>Dv. Bayovar-Piura-Sullana-Mancora</v>
          </cell>
          <cell r="E8">
            <v>526430</v>
          </cell>
          <cell r="F8" t="str">
            <v>JUNIO</v>
          </cell>
          <cell r="G8" t="str">
            <v>Recursos Directamente Recaudados</v>
          </cell>
          <cell r="H8" t="str">
            <v>Señalizacion Horizontal y Vertical</v>
          </cell>
          <cell r="I8">
            <v>0</v>
          </cell>
          <cell r="J8">
            <v>526430</v>
          </cell>
          <cell r="K8">
            <v>0</v>
          </cell>
          <cell r="L8">
            <v>0</v>
          </cell>
          <cell r="M8" t="str">
            <v>S/.</v>
          </cell>
        </row>
        <row r="9">
          <cell r="A9">
            <v>3</v>
          </cell>
          <cell r="B9" t="str">
            <v>JEFATURA ZONAL I</v>
          </cell>
          <cell r="C9">
            <v>4530</v>
          </cell>
          <cell r="D9" t="str">
            <v>Noria Zapata-Piura-Sechura y Emp. R1B-Chulucanas</v>
          </cell>
          <cell r="E9">
            <v>288847</v>
          </cell>
          <cell r="F9" t="str">
            <v>JUNIO</v>
          </cell>
          <cell r="G9" t="str">
            <v>Recursos Directamente Recaudados</v>
          </cell>
          <cell r="H9" t="str">
            <v>Señalizacion Horizontal y Vertical</v>
          </cell>
          <cell r="I9">
            <v>0</v>
          </cell>
          <cell r="J9">
            <v>288847</v>
          </cell>
          <cell r="K9">
            <v>0</v>
          </cell>
          <cell r="L9">
            <v>0</v>
          </cell>
          <cell r="M9" t="str">
            <v>S/.</v>
          </cell>
        </row>
        <row r="10">
          <cell r="A10">
            <v>4</v>
          </cell>
          <cell r="B10" t="str">
            <v>JEFATURA ZONAL I</v>
          </cell>
          <cell r="C10">
            <v>4530</v>
          </cell>
          <cell r="D10" t="str">
            <v>Piura-Paita-Sullana-Pte. Macara</v>
          </cell>
          <cell r="E10">
            <v>462735</v>
          </cell>
          <cell r="F10" t="str">
            <v>JUNIO</v>
          </cell>
          <cell r="G10" t="str">
            <v>Recursos Directamente Recaudados</v>
          </cell>
          <cell r="H10" t="str">
            <v>Señalizacion Horizontal y Vertical</v>
          </cell>
          <cell r="I10">
            <v>0</v>
          </cell>
          <cell r="J10">
            <v>462735</v>
          </cell>
          <cell r="K10">
            <v>0</v>
          </cell>
          <cell r="L10">
            <v>0</v>
          </cell>
          <cell r="M10" t="str">
            <v>S/.</v>
          </cell>
        </row>
        <row r="11">
          <cell r="A11">
            <v>5</v>
          </cell>
          <cell r="B11" t="str">
            <v>JEFATURA ZONAL II</v>
          </cell>
          <cell r="C11">
            <v>4530</v>
          </cell>
          <cell r="D11" t="str">
            <v>Lim. Reg-Chiclayo Dv. Bayovar Villa Eten-Via de Evit.</v>
          </cell>
          <cell r="E11">
            <v>361748</v>
          </cell>
          <cell r="F11" t="str">
            <v>JULIO</v>
          </cell>
          <cell r="G11" t="str">
            <v>Recursos Directamente Recaudados</v>
          </cell>
          <cell r="H11" t="str">
            <v>Señalizacion Horizontal y Vertical</v>
          </cell>
          <cell r="I11">
            <v>0</v>
          </cell>
          <cell r="J11">
            <v>0</v>
          </cell>
          <cell r="K11">
            <v>361748</v>
          </cell>
          <cell r="L11">
            <v>0</v>
          </cell>
          <cell r="M11" t="str">
            <v>S/.</v>
          </cell>
        </row>
        <row r="12">
          <cell r="A12">
            <v>6</v>
          </cell>
          <cell r="B12" t="str">
            <v>JEFATURA ZONAL II</v>
          </cell>
          <cell r="C12">
            <v>4530</v>
          </cell>
          <cell r="D12" t="str">
            <v>Lambayeque-Olmos-Noria Zapata y Chiclayo-Ferreñafe</v>
          </cell>
          <cell r="E12">
            <v>353198</v>
          </cell>
          <cell r="F12" t="str">
            <v>JULIO</v>
          </cell>
          <cell r="G12" t="str">
            <v>Recursos Directamente Recaudados</v>
          </cell>
          <cell r="H12" t="str">
            <v>Señalizacion Horizontal y Vertical</v>
          </cell>
          <cell r="I12">
            <v>0</v>
          </cell>
          <cell r="J12">
            <v>0</v>
          </cell>
          <cell r="K12">
            <v>353198</v>
          </cell>
          <cell r="L12">
            <v>0</v>
          </cell>
          <cell r="M12" t="str">
            <v>S/.</v>
          </cell>
        </row>
        <row r="13">
          <cell r="A13">
            <v>7</v>
          </cell>
          <cell r="B13" t="str">
            <v>JEFATURA ZONAL II</v>
          </cell>
          <cell r="C13">
            <v>4530</v>
          </cell>
          <cell r="D13" t="str">
            <v>Pimentel-Chiclayo -Pte. Cumbil-Sipan-Pampagrande</v>
          </cell>
          <cell r="E13">
            <v>300153</v>
          </cell>
          <cell r="F13" t="str">
            <v>JULIO</v>
          </cell>
          <cell r="G13" t="str">
            <v>Recursos Directamente Recaudados</v>
          </cell>
          <cell r="H13" t="str">
            <v>Señalizacion Horizontal y Vertical</v>
          </cell>
          <cell r="I13">
            <v>0</v>
          </cell>
          <cell r="J13">
            <v>0</v>
          </cell>
          <cell r="K13">
            <v>300153</v>
          </cell>
          <cell r="L13">
            <v>0</v>
          </cell>
          <cell r="M13" t="str">
            <v>S/.</v>
          </cell>
        </row>
        <row r="14">
          <cell r="A14">
            <v>8</v>
          </cell>
          <cell r="B14" t="str">
            <v>JEFATURA ZONAL III</v>
          </cell>
          <cell r="C14">
            <v>4530</v>
          </cell>
          <cell r="D14" t="str">
            <v>Dv. Olmos - Corral Quemado</v>
          </cell>
          <cell r="E14">
            <v>410579</v>
          </cell>
          <cell r="F14" t="str">
            <v>AGOSTO</v>
          </cell>
          <cell r="G14" t="str">
            <v>Recursos Directamente Recaudados</v>
          </cell>
          <cell r="H14" t="str">
            <v>Señalizacion Horizontal y Vertical</v>
          </cell>
          <cell r="I14">
            <v>0</v>
          </cell>
          <cell r="J14">
            <v>0</v>
          </cell>
          <cell r="K14">
            <v>410579</v>
          </cell>
          <cell r="L14">
            <v>0</v>
          </cell>
          <cell r="M14" t="str">
            <v>S/.</v>
          </cell>
        </row>
        <row r="15">
          <cell r="A15">
            <v>9</v>
          </cell>
          <cell r="B15" t="str">
            <v>JEFATURA ZONAL III</v>
          </cell>
          <cell r="C15">
            <v>4530</v>
          </cell>
          <cell r="D15" t="str">
            <v>Chamaya - Jaen - San Ignacio</v>
          </cell>
          <cell r="E15">
            <v>510917</v>
          </cell>
          <cell r="F15" t="str">
            <v>AGOSTO</v>
          </cell>
          <cell r="G15" t="str">
            <v>Recursos Directamente Recaudados</v>
          </cell>
          <cell r="H15" t="str">
            <v>Señalizacion Horizontal y Vertical</v>
          </cell>
          <cell r="I15">
            <v>0</v>
          </cell>
          <cell r="J15">
            <v>0</v>
          </cell>
          <cell r="K15">
            <v>510917</v>
          </cell>
          <cell r="L15">
            <v>0</v>
          </cell>
          <cell r="M15" t="str">
            <v>S/.</v>
          </cell>
        </row>
        <row r="16">
          <cell r="A16">
            <v>10</v>
          </cell>
          <cell r="B16" t="str">
            <v>JEFATURA ZONAL IV</v>
          </cell>
          <cell r="C16">
            <v>4530</v>
          </cell>
          <cell r="D16" t="str">
            <v>Corral Quemado - Rio Nieva-Rioja</v>
          </cell>
          <cell r="E16">
            <v>819503</v>
          </cell>
          <cell r="F16" t="str">
            <v>MAYO</v>
          </cell>
          <cell r="G16" t="str">
            <v>Recursos Directamente Recaudados</v>
          </cell>
          <cell r="H16" t="str">
            <v>Señalizacion Horizontal y Vertical</v>
          </cell>
          <cell r="I16">
            <v>0</v>
          </cell>
          <cell r="J16">
            <v>819503</v>
          </cell>
          <cell r="K16">
            <v>0</v>
          </cell>
          <cell r="L16">
            <v>0</v>
          </cell>
          <cell r="M16" t="str">
            <v>S/.</v>
          </cell>
        </row>
        <row r="17">
          <cell r="A17">
            <v>11</v>
          </cell>
          <cell r="B17" t="str">
            <v>JEFATURA ZONAL V</v>
          </cell>
          <cell r="C17">
            <v>4530</v>
          </cell>
          <cell r="D17" t="str">
            <v>Emp. R1N - Cajamarca</v>
          </cell>
          <cell r="E17">
            <v>458783</v>
          </cell>
          <cell r="F17" t="str">
            <v>MARZO</v>
          </cell>
          <cell r="G17" t="str">
            <v>Recursos Directamente Recaudados</v>
          </cell>
          <cell r="H17" t="str">
            <v>Señalizacion Horizontal y Vertical</v>
          </cell>
          <cell r="I17">
            <v>458783</v>
          </cell>
          <cell r="J17">
            <v>0</v>
          </cell>
          <cell r="K17">
            <v>0</v>
          </cell>
          <cell r="L17">
            <v>0</v>
          </cell>
          <cell r="M17" t="str">
            <v>S/.</v>
          </cell>
        </row>
        <row r="18">
          <cell r="A18">
            <v>12</v>
          </cell>
          <cell r="B18" t="str">
            <v>JEFATURA ZONAL V</v>
          </cell>
          <cell r="C18">
            <v>4530</v>
          </cell>
          <cell r="D18" t="str">
            <v>Salaverry-Emp. R1N Shiran</v>
          </cell>
          <cell r="E18">
            <v>96534</v>
          </cell>
          <cell r="F18" t="str">
            <v>MARZO</v>
          </cell>
          <cell r="G18" t="str">
            <v>Recursos Directamente Recaudados</v>
          </cell>
          <cell r="H18" t="str">
            <v>Señalizacion Horizontal y Vertical</v>
          </cell>
          <cell r="I18">
            <v>96534</v>
          </cell>
          <cell r="J18">
            <v>0</v>
          </cell>
          <cell r="K18">
            <v>0</v>
          </cell>
          <cell r="L18">
            <v>0</v>
          </cell>
          <cell r="M18" t="str">
            <v>S/.</v>
          </cell>
        </row>
        <row r="19">
          <cell r="A19">
            <v>13</v>
          </cell>
          <cell r="B19" t="str">
            <v>JEFATURA ZONAL V</v>
          </cell>
          <cell r="C19">
            <v>4530</v>
          </cell>
          <cell r="D19" t="str">
            <v>Pte. Santa - Lim. Reg y Vía de Evitamiento</v>
          </cell>
          <cell r="E19">
            <v>512396</v>
          </cell>
          <cell r="F19" t="str">
            <v>MARZO</v>
          </cell>
          <cell r="G19" t="str">
            <v>Recursos Directamente Recaudados</v>
          </cell>
          <cell r="H19" t="str">
            <v>Señalizacion Horizontal y Vertical</v>
          </cell>
          <cell r="I19">
            <v>512396</v>
          </cell>
          <cell r="J19">
            <v>0</v>
          </cell>
          <cell r="K19">
            <v>0</v>
          </cell>
          <cell r="L19">
            <v>0</v>
          </cell>
          <cell r="M19" t="str">
            <v>S/.</v>
          </cell>
        </row>
        <row r="20">
          <cell r="A20">
            <v>14</v>
          </cell>
          <cell r="B20" t="str">
            <v>JEFATURA ZONAL VI</v>
          </cell>
          <cell r="C20">
            <v>4530</v>
          </cell>
          <cell r="D20" t="str">
            <v>Pativilca -Conococha-Huaraz - Huallanca</v>
          </cell>
          <cell r="E20">
            <v>708750</v>
          </cell>
          <cell r="F20" t="str">
            <v>ABRIL</v>
          </cell>
          <cell r="G20" t="str">
            <v>Recursos Directamente Recaudados</v>
          </cell>
          <cell r="H20" t="str">
            <v>Señalizacion Horizontal y Vertical</v>
          </cell>
          <cell r="I20">
            <v>0</v>
          </cell>
          <cell r="J20">
            <v>708750</v>
          </cell>
          <cell r="K20">
            <v>0</v>
          </cell>
          <cell r="L20">
            <v>0</v>
          </cell>
          <cell r="M20" t="str">
            <v>S/.</v>
          </cell>
        </row>
        <row r="21">
          <cell r="A21">
            <v>15</v>
          </cell>
          <cell r="B21" t="str">
            <v>JEFATURA ZONAL VI</v>
          </cell>
          <cell r="C21">
            <v>4530</v>
          </cell>
          <cell r="D21" t="str">
            <v>Pativilca - Pte. Santa y Casma - Pariacoto</v>
          </cell>
          <cell r="E21">
            <v>560700</v>
          </cell>
          <cell r="F21" t="str">
            <v>ABRIL</v>
          </cell>
          <cell r="G21" t="str">
            <v>Recursos Directamente Recaudados</v>
          </cell>
          <cell r="H21" t="str">
            <v>Señalizacion Horizontal y Vertical</v>
          </cell>
          <cell r="I21">
            <v>0</v>
          </cell>
          <cell r="J21">
            <v>560700</v>
          </cell>
          <cell r="K21">
            <v>0</v>
          </cell>
          <cell r="L21">
            <v>0</v>
          </cell>
          <cell r="M21" t="str">
            <v>S/.</v>
          </cell>
        </row>
        <row r="22">
          <cell r="A22">
            <v>16</v>
          </cell>
          <cell r="B22" t="str">
            <v>JEFATURA ZONAL VII</v>
          </cell>
          <cell r="C22">
            <v>4530</v>
          </cell>
          <cell r="D22" t="str">
            <v xml:space="preserve">Dv. Ancón (Serpentin y Variante)-Pativilca </v>
          </cell>
          <cell r="E22">
            <v>544637</v>
          </cell>
          <cell r="F22" t="str">
            <v>MAYO</v>
          </cell>
          <cell r="G22" t="str">
            <v>Recursos Directamente Recaudados</v>
          </cell>
          <cell r="H22" t="str">
            <v>Señalizacion Horizontal y Vertical</v>
          </cell>
          <cell r="I22">
            <v>0</v>
          </cell>
          <cell r="J22">
            <v>544637</v>
          </cell>
          <cell r="K22">
            <v>0</v>
          </cell>
          <cell r="L22">
            <v>0</v>
          </cell>
          <cell r="M22" t="str">
            <v>S/.</v>
          </cell>
        </row>
        <row r="23">
          <cell r="A23">
            <v>17</v>
          </cell>
          <cell r="B23" t="str">
            <v>JEFATURA ZONAL VII</v>
          </cell>
          <cell r="C23">
            <v>4530</v>
          </cell>
          <cell r="D23" t="str">
            <v>Huaura - Sayan y Ovalo Chancay - Huaral - Emp. R1N</v>
          </cell>
          <cell r="E23">
            <v>124016</v>
          </cell>
          <cell r="F23" t="str">
            <v>MARZO</v>
          </cell>
          <cell r="G23" t="str">
            <v>Recursos Directamente Recaudados</v>
          </cell>
          <cell r="H23" t="str">
            <v>Señalizacion Horizontal y Vertical</v>
          </cell>
          <cell r="I23">
            <v>0</v>
          </cell>
          <cell r="J23">
            <v>124016</v>
          </cell>
          <cell r="K23">
            <v>0</v>
          </cell>
          <cell r="L23">
            <v>0</v>
          </cell>
          <cell r="M23" t="str">
            <v>S/.</v>
          </cell>
        </row>
        <row r="24">
          <cell r="A24">
            <v>18</v>
          </cell>
          <cell r="B24" t="str">
            <v>JEFATURA ZONAL VIII</v>
          </cell>
          <cell r="C24">
            <v>4530</v>
          </cell>
          <cell r="D24" t="str">
            <v>Pte. Ricardo Palma - La Oroya</v>
          </cell>
          <cell r="E24">
            <v>313469</v>
          </cell>
          <cell r="F24" t="str">
            <v>MARZO</v>
          </cell>
          <cell r="G24" t="str">
            <v>Recursos Directamente Recaudados</v>
          </cell>
          <cell r="H24" t="str">
            <v>Señalizacion Horizontal y Vertical</v>
          </cell>
          <cell r="I24">
            <v>313469</v>
          </cell>
          <cell r="J24">
            <v>0</v>
          </cell>
          <cell r="K24">
            <v>0</v>
          </cell>
          <cell r="L24">
            <v>0</v>
          </cell>
          <cell r="M24" t="str">
            <v>S/.</v>
          </cell>
        </row>
        <row r="25">
          <cell r="A25">
            <v>19</v>
          </cell>
          <cell r="B25" t="str">
            <v>JEFATURA ZONAL VIII</v>
          </cell>
          <cell r="C25">
            <v>4530</v>
          </cell>
          <cell r="D25" t="str">
            <v>La Oroya - Huancayo</v>
          </cell>
          <cell r="E25">
            <v>476831</v>
          </cell>
          <cell r="F25" t="str">
            <v>MARZO</v>
          </cell>
          <cell r="G25" t="str">
            <v>Recursos Directamente Recaudados</v>
          </cell>
          <cell r="H25" t="str">
            <v>Señalizacion Horizontal y Vertical</v>
          </cell>
          <cell r="I25">
            <v>476831</v>
          </cell>
          <cell r="J25">
            <v>0</v>
          </cell>
          <cell r="K25">
            <v>0</v>
          </cell>
          <cell r="L25">
            <v>0</v>
          </cell>
          <cell r="M25" t="str">
            <v>S/.</v>
          </cell>
        </row>
        <row r="26">
          <cell r="A26">
            <v>20</v>
          </cell>
          <cell r="B26" t="str">
            <v>JEFATURA ZONAL VIII</v>
          </cell>
          <cell r="C26">
            <v>4530</v>
          </cell>
          <cell r="D26" t="str">
            <v>Dv. Las Vegas-Tarma - La Merced - Satipo</v>
          </cell>
          <cell r="E26">
            <v>460725</v>
          </cell>
          <cell r="F26" t="str">
            <v>MARZO</v>
          </cell>
          <cell r="G26" t="str">
            <v>Recursos Directamente Recaudados</v>
          </cell>
          <cell r="H26" t="str">
            <v>Señalizacion Horizontal y Vertical</v>
          </cell>
          <cell r="I26">
            <v>460725</v>
          </cell>
          <cell r="J26">
            <v>0</v>
          </cell>
          <cell r="K26">
            <v>0</v>
          </cell>
          <cell r="L26">
            <v>0</v>
          </cell>
          <cell r="M26" t="str">
            <v>S/.</v>
          </cell>
        </row>
        <row r="27">
          <cell r="A27">
            <v>21</v>
          </cell>
          <cell r="B27" t="str">
            <v>JEFATURA ZONAL IX</v>
          </cell>
          <cell r="C27">
            <v>4530</v>
          </cell>
          <cell r="D27" t="str">
            <v>Lima - Canta</v>
          </cell>
          <cell r="E27">
            <v>400000</v>
          </cell>
          <cell r="F27" t="str">
            <v>SETIEMBRE</v>
          </cell>
          <cell r="G27" t="str">
            <v>Recursos Directamente Recaudados</v>
          </cell>
          <cell r="H27" t="str">
            <v>Señalizacion Horizontal y Vertical</v>
          </cell>
          <cell r="I27">
            <v>0</v>
          </cell>
          <cell r="J27">
            <v>0</v>
          </cell>
          <cell r="K27">
            <v>400000</v>
          </cell>
          <cell r="L27">
            <v>0</v>
          </cell>
          <cell r="M27" t="str">
            <v>S/.</v>
          </cell>
        </row>
        <row r="28">
          <cell r="A28">
            <v>22</v>
          </cell>
          <cell r="B28" t="str">
            <v>JEFATURA ZONAL IX</v>
          </cell>
          <cell r="C28">
            <v>4530</v>
          </cell>
          <cell r="D28" t="str">
            <v>Pte. Pucusana - Pte. Clarita</v>
          </cell>
          <cell r="E28">
            <v>389142</v>
          </cell>
          <cell r="F28" t="str">
            <v>OCTUBRE</v>
          </cell>
          <cell r="G28" t="str">
            <v>Recursos Directamente Recaudados</v>
          </cell>
          <cell r="H28" t="str">
            <v>Señalizacion Horizontal y Vertical</v>
          </cell>
          <cell r="I28">
            <v>0</v>
          </cell>
          <cell r="J28">
            <v>0</v>
          </cell>
          <cell r="K28">
            <v>389142</v>
          </cell>
          <cell r="L28">
            <v>0</v>
          </cell>
          <cell r="M28" t="str">
            <v>S/.</v>
          </cell>
        </row>
        <row r="29">
          <cell r="A29">
            <v>23</v>
          </cell>
          <cell r="B29" t="str">
            <v>JEFATURA ZONAL IX</v>
          </cell>
          <cell r="C29">
            <v>4530</v>
          </cell>
          <cell r="D29" t="str">
            <v>San Vicente -Lunahuana</v>
          </cell>
          <cell r="E29">
            <v>300000</v>
          </cell>
          <cell r="F29" t="str">
            <v>SETIEMBRE</v>
          </cell>
          <cell r="G29" t="str">
            <v>Recursos Directamente Recaudados</v>
          </cell>
          <cell r="H29" t="str">
            <v>Señalizacion Horizontal y Vertical</v>
          </cell>
          <cell r="I29">
            <v>0</v>
          </cell>
          <cell r="J29">
            <v>0</v>
          </cell>
          <cell r="K29">
            <v>300000</v>
          </cell>
          <cell r="L29">
            <v>0</v>
          </cell>
          <cell r="M29" t="str">
            <v>S/.</v>
          </cell>
        </row>
        <row r="30">
          <cell r="A30">
            <v>24</v>
          </cell>
          <cell r="B30" t="str">
            <v>JEFATURA ZONAL X</v>
          </cell>
          <cell r="C30">
            <v>4530</v>
          </cell>
          <cell r="D30" t="str">
            <v>La Oroya - Chicrin</v>
          </cell>
          <cell r="E30">
            <v>392076</v>
          </cell>
          <cell r="F30" t="str">
            <v>MARZO</v>
          </cell>
          <cell r="G30" t="str">
            <v>Recursos Directamente Recaudados</v>
          </cell>
          <cell r="H30" t="str">
            <v>Señalizacion Horizontal y Vertical</v>
          </cell>
          <cell r="I30">
            <v>392076</v>
          </cell>
          <cell r="J30">
            <v>0</v>
          </cell>
          <cell r="K30">
            <v>0</v>
          </cell>
          <cell r="L30">
            <v>0</v>
          </cell>
          <cell r="M30" t="str">
            <v>S/.</v>
          </cell>
        </row>
        <row r="31">
          <cell r="A31">
            <v>25</v>
          </cell>
          <cell r="B31" t="str">
            <v>JEFATURA ZONAL X</v>
          </cell>
          <cell r="C31">
            <v>4530</v>
          </cell>
          <cell r="D31" t="str">
            <v>Chicrin - Tingo Maria - Aspuzana</v>
          </cell>
          <cell r="E31">
            <v>844454</v>
          </cell>
          <cell r="F31" t="str">
            <v>MARZO</v>
          </cell>
          <cell r="G31" t="str">
            <v>Recursos Directamente Recaudados</v>
          </cell>
          <cell r="H31" t="str">
            <v>Señalizacion Horizontal y Vertical</v>
          </cell>
          <cell r="I31">
            <v>844454</v>
          </cell>
          <cell r="J31">
            <v>0</v>
          </cell>
          <cell r="K31">
            <v>0</v>
          </cell>
          <cell r="L31">
            <v>0</v>
          </cell>
          <cell r="M31" t="str">
            <v>S/.</v>
          </cell>
        </row>
        <row r="32">
          <cell r="A32">
            <v>26</v>
          </cell>
          <cell r="B32" t="str">
            <v>JEFATURA ZONAL XI</v>
          </cell>
          <cell r="C32">
            <v>4530</v>
          </cell>
          <cell r="D32" t="str">
            <v>San Clemente -  Pte. Choclococha</v>
          </cell>
          <cell r="E32">
            <v>469195</v>
          </cell>
          <cell r="F32" t="str">
            <v>OCTUBRE</v>
          </cell>
          <cell r="G32" t="str">
            <v>Recursos Directamente Recaudados</v>
          </cell>
          <cell r="H32" t="str">
            <v>Señalizacion Horizontal y Vertical</v>
          </cell>
          <cell r="I32">
            <v>0</v>
          </cell>
          <cell r="J32">
            <v>0</v>
          </cell>
          <cell r="K32">
            <v>0</v>
          </cell>
          <cell r="L32">
            <v>469195</v>
          </cell>
          <cell r="M32" t="str">
            <v>S/.</v>
          </cell>
        </row>
        <row r="33">
          <cell r="A33">
            <v>27</v>
          </cell>
          <cell r="B33" t="str">
            <v>JEFATURA ZONAL XII</v>
          </cell>
          <cell r="C33">
            <v>4530</v>
          </cell>
          <cell r="D33" t="str">
            <v>Pte. Clarita - Palpa</v>
          </cell>
          <cell r="E33">
            <v>458455</v>
          </cell>
          <cell r="F33" t="str">
            <v>OCTUBRE</v>
          </cell>
          <cell r="G33" t="str">
            <v>Recursos Directamente Recaudados</v>
          </cell>
          <cell r="H33" t="str">
            <v>Señalizacion Horizontal y Vertical</v>
          </cell>
          <cell r="I33">
            <v>0</v>
          </cell>
          <cell r="J33">
            <v>0</v>
          </cell>
          <cell r="K33">
            <v>0</v>
          </cell>
          <cell r="L33">
            <v>458455</v>
          </cell>
          <cell r="M33" t="str">
            <v>S/.</v>
          </cell>
        </row>
        <row r="34">
          <cell r="A34">
            <v>28</v>
          </cell>
          <cell r="B34" t="str">
            <v>JEFATURA ZONAL XII</v>
          </cell>
          <cell r="C34">
            <v>4530</v>
          </cell>
          <cell r="D34" t="str">
            <v>Palpa - Dv. Lomas y Variante Palpa</v>
          </cell>
          <cell r="E34">
            <v>406252</v>
          </cell>
          <cell r="F34" t="str">
            <v>OCTUBRE</v>
          </cell>
          <cell r="G34" t="str">
            <v>Recursos Directamente Recaudados</v>
          </cell>
          <cell r="H34" t="str">
            <v>Señalizacion Horizontal y Vertical</v>
          </cell>
          <cell r="I34">
            <v>0</v>
          </cell>
          <cell r="J34">
            <v>0</v>
          </cell>
          <cell r="K34">
            <v>0</v>
          </cell>
          <cell r="L34">
            <v>406252</v>
          </cell>
          <cell r="M34" t="str">
            <v>S/.</v>
          </cell>
        </row>
        <row r="35">
          <cell r="A35">
            <v>29</v>
          </cell>
          <cell r="B35" t="str">
            <v>JEFATURA ZONAL XII</v>
          </cell>
          <cell r="C35">
            <v>4530</v>
          </cell>
          <cell r="D35" t="str">
            <v>Pto. San Juan-Emp. R1S-Nasca-Puquio-Chalhuanca</v>
          </cell>
          <cell r="E35">
            <v>983006</v>
          </cell>
          <cell r="F35" t="str">
            <v>OCTUBRE</v>
          </cell>
          <cell r="G35" t="str">
            <v>Recursos Directamente Recaudados</v>
          </cell>
          <cell r="H35" t="str">
            <v>Señalizacion Horizontal y Vertical</v>
          </cell>
          <cell r="I35">
            <v>0</v>
          </cell>
          <cell r="J35">
            <v>0</v>
          </cell>
          <cell r="K35">
            <v>0</v>
          </cell>
          <cell r="L35">
            <v>983006</v>
          </cell>
          <cell r="M35" t="str">
            <v>S/.</v>
          </cell>
        </row>
        <row r="36">
          <cell r="A36">
            <v>30</v>
          </cell>
          <cell r="B36" t="str">
            <v>JEFATURA ZONAL XIII</v>
          </cell>
          <cell r="C36">
            <v>4530</v>
          </cell>
          <cell r="D36" t="str">
            <v>Pte. Choclococha - Ayacucho</v>
          </cell>
          <cell r="E36">
            <v>625947</v>
          </cell>
          <cell r="F36" t="str">
            <v>NOVIEMBRE</v>
          </cell>
          <cell r="G36" t="str">
            <v>Recursos Directamente Recaudados</v>
          </cell>
          <cell r="H36" t="str">
            <v>Señalizacion Horizontal y Vertical</v>
          </cell>
          <cell r="I36">
            <v>0</v>
          </cell>
          <cell r="J36">
            <v>0</v>
          </cell>
          <cell r="K36">
            <v>0</v>
          </cell>
          <cell r="L36">
            <v>625947</v>
          </cell>
          <cell r="M36" t="str">
            <v>S/.</v>
          </cell>
        </row>
        <row r="37">
          <cell r="A37">
            <v>31</v>
          </cell>
          <cell r="B37" t="str">
            <v>JEFATURA ZONAL XIV</v>
          </cell>
          <cell r="C37">
            <v>4530</v>
          </cell>
          <cell r="D37" t="str">
            <v>Dv. Lomas - Acceso Microondas</v>
          </cell>
          <cell r="E37">
            <v>757294</v>
          </cell>
          <cell r="F37" t="str">
            <v>NOVIEMBRE</v>
          </cell>
          <cell r="G37" t="str">
            <v>Recursos Directamente Recaudados</v>
          </cell>
          <cell r="H37" t="str">
            <v>Señalizacion Horizontal y Vertical</v>
          </cell>
          <cell r="I37">
            <v>0</v>
          </cell>
          <cell r="J37">
            <v>0</v>
          </cell>
          <cell r="K37">
            <v>0</v>
          </cell>
          <cell r="L37">
            <v>757294</v>
          </cell>
          <cell r="M37" t="str">
            <v>S/.</v>
          </cell>
        </row>
        <row r="38">
          <cell r="A38">
            <v>32</v>
          </cell>
          <cell r="B38" t="str">
            <v>JEFATURA ZONAL XIV</v>
          </cell>
          <cell r="C38">
            <v>4530</v>
          </cell>
          <cell r="D38" t="str">
            <v>Acceso Microondas Pte. Fiscal</v>
          </cell>
          <cell r="E38">
            <v>648891</v>
          </cell>
          <cell r="F38" t="str">
            <v>FEBRERO</v>
          </cell>
          <cell r="G38" t="str">
            <v>Recursos Directamente Recaudados</v>
          </cell>
          <cell r="H38" t="str">
            <v>Señalizacion Horizontal y Vertical</v>
          </cell>
          <cell r="I38">
            <v>0</v>
          </cell>
          <cell r="J38">
            <v>0</v>
          </cell>
          <cell r="K38">
            <v>0</v>
          </cell>
          <cell r="L38">
            <v>648891</v>
          </cell>
          <cell r="M38" t="str">
            <v>S/.</v>
          </cell>
        </row>
        <row r="39">
          <cell r="A39">
            <v>33</v>
          </cell>
          <cell r="B39" t="str">
            <v>JEFATURA ZONAL XV</v>
          </cell>
          <cell r="C39">
            <v>4530</v>
          </cell>
          <cell r="D39" t="str">
            <v>Ilo - Desaguadero (Tramos I - V)</v>
          </cell>
          <cell r="E39">
            <v>582950</v>
          </cell>
          <cell r="F39" t="str">
            <v>FEBRERO</v>
          </cell>
          <cell r="G39" t="str">
            <v>Recursos Directamente Recaudados</v>
          </cell>
          <cell r="H39" t="str">
            <v>Señalizacion Horizontal y Vertical</v>
          </cell>
          <cell r="I39">
            <v>0</v>
          </cell>
          <cell r="J39">
            <v>582950</v>
          </cell>
          <cell r="K39">
            <v>0</v>
          </cell>
          <cell r="L39">
            <v>0</v>
          </cell>
          <cell r="M39" t="str">
            <v>S/.</v>
          </cell>
        </row>
        <row r="40">
          <cell r="A40">
            <v>34</v>
          </cell>
          <cell r="B40" t="str">
            <v>JEFATURA ZONAL XV</v>
          </cell>
          <cell r="C40">
            <v>4530</v>
          </cell>
          <cell r="D40" t="str">
            <v>Pte. Fiscal- La Concordia</v>
          </cell>
          <cell r="E40">
            <v>504504</v>
          </cell>
          <cell r="F40" t="str">
            <v>FEBRERO</v>
          </cell>
          <cell r="G40" t="str">
            <v>Recursos Directamente Recaudados</v>
          </cell>
          <cell r="H40" t="str">
            <v>Señalizacion Horizontal y Vertical</v>
          </cell>
          <cell r="I40">
            <v>0</v>
          </cell>
          <cell r="J40">
            <v>504504</v>
          </cell>
          <cell r="K40">
            <v>0</v>
          </cell>
          <cell r="L40">
            <v>0</v>
          </cell>
          <cell r="M40" t="str">
            <v>S/.</v>
          </cell>
        </row>
        <row r="41">
          <cell r="A41">
            <v>35</v>
          </cell>
          <cell r="B41" t="str">
            <v>JEFATURA ZONAL XV</v>
          </cell>
          <cell r="C41">
            <v>4530</v>
          </cell>
          <cell r="D41" t="str">
            <v>Ilo - Tacna</v>
          </cell>
          <cell r="E41">
            <v>286372</v>
          </cell>
          <cell r="F41" t="str">
            <v>ABRIL</v>
          </cell>
          <cell r="G41" t="str">
            <v>Recursos Directamente Recaudados</v>
          </cell>
          <cell r="H41" t="str">
            <v>Señalizacion Horizontal y Vertical</v>
          </cell>
          <cell r="I41">
            <v>0</v>
          </cell>
          <cell r="J41">
            <v>286372</v>
          </cell>
          <cell r="K41">
            <v>0</v>
          </cell>
          <cell r="L41">
            <v>0</v>
          </cell>
          <cell r="M41" t="str">
            <v>S/.</v>
          </cell>
        </row>
        <row r="42">
          <cell r="A42">
            <v>36</v>
          </cell>
          <cell r="B42" t="str">
            <v>JEFATURA ZONAL XVI</v>
          </cell>
          <cell r="C42">
            <v>4530</v>
          </cell>
          <cell r="D42" t="str">
            <v>La Raya - Juliaca - Sta. Lucia</v>
          </cell>
          <cell r="E42">
            <v>585209</v>
          </cell>
          <cell r="F42" t="str">
            <v>ABRIL</v>
          </cell>
          <cell r="G42" t="str">
            <v>Recursos Directamente Recaudados</v>
          </cell>
          <cell r="H42" t="str">
            <v>Señalizacion Horizontal y Vertical</v>
          </cell>
          <cell r="I42">
            <v>585209</v>
          </cell>
          <cell r="J42">
            <v>0</v>
          </cell>
          <cell r="K42">
            <v>0</v>
          </cell>
          <cell r="L42">
            <v>0</v>
          </cell>
          <cell r="M42" t="str">
            <v>S/.</v>
          </cell>
        </row>
        <row r="43">
          <cell r="A43">
            <v>37</v>
          </cell>
          <cell r="B43" t="str">
            <v>JEFATURA ZONAL XVI</v>
          </cell>
          <cell r="C43">
            <v>4530</v>
          </cell>
          <cell r="D43" t="str">
            <v>Juliaca - Puno - Desaguadero</v>
          </cell>
          <cell r="E43">
            <v>569099</v>
          </cell>
          <cell r="F43" t="str">
            <v>ABRIL</v>
          </cell>
          <cell r="G43" t="str">
            <v>Recursos Directamente Recaudados</v>
          </cell>
          <cell r="H43" t="str">
            <v>Señalizacion Horizontal y Vertical</v>
          </cell>
          <cell r="I43">
            <v>569099</v>
          </cell>
          <cell r="J43">
            <v>0</v>
          </cell>
          <cell r="K43">
            <v>0</v>
          </cell>
          <cell r="L43">
            <v>0</v>
          </cell>
          <cell r="M43" t="str">
            <v>S/.</v>
          </cell>
        </row>
        <row r="44">
          <cell r="A44">
            <v>38</v>
          </cell>
          <cell r="B44" t="str">
            <v>JEFATURA ZONAL XVI</v>
          </cell>
          <cell r="C44">
            <v>4530</v>
          </cell>
          <cell r="D44" t="str">
            <v>Ilo - Desaguadero (Tramos VI - IX)</v>
          </cell>
          <cell r="E44">
            <v>450246</v>
          </cell>
          <cell r="F44" t="str">
            <v>ABRIL</v>
          </cell>
          <cell r="G44" t="str">
            <v>Recursos Directamente Recaudados</v>
          </cell>
          <cell r="H44" t="str">
            <v>Señalizacion Horizontal y Vertical</v>
          </cell>
          <cell r="I44">
            <v>450246</v>
          </cell>
          <cell r="J44">
            <v>0</v>
          </cell>
          <cell r="K44">
            <v>0</v>
          </cell>
          <cell r="L44">
            <v>0</v>
          </cell>
          <cell r="M44" t="str">
            <v>S/.</v>
          </cell>
        </row>
        <row r="45">
          <cell r="A45">
            <v>39</v>
          </cell>
          <cell r="B45" t="str">
            <v>JEFATURA ZONAL XVII</v>
          </cell>
          <cell r="C45">
            <v>4530</v>
          </cell>
          <cell r="D45" t="str">
            <v>Cusco - Abancay</v>
          </cell>
          <cell r="E45">
            <v>472047</v>
          </cell>
          <cell r="F45" t="str">
            <v>ABRIL</v>
          </cell>
          <cell r="G45" t="str">
            <v>Recursos Directamente Recaudados</v>
          </cell>
          <cell r="H45" t="str">
            <v>Señalizacion Horizontal y Vertical</v>
          </cell>
          <cell r="I45">
            <v>0</v>
          </cell>
          <cell r="J45">
            <v>472047</v>
          </cell>
          <cell r="K45">
            <v>0</v>
          </cell>
          <cell r="L45">
            <v>0</v>
          </cell>
          <cell r="M45" t="str">
            <v>S/.</v>
          </cell>
        </row>
        <row r="46">
          <cell r="A46">
            <v>40</v>
          </cell>
          <cell r="B46" t="str">
            <v>JEFATURA ZONAL XVII</v>
          </cell>
          <cell r="C46">
            <v>4530</v>
          </cell>
          <cell r="D46" t="str">
            <v>Circuito Turistico del Cusco</v>
          </cell>
          <cell r="E46">
            <v>370858</v>
          </cell>
          <cell r="F46" t="str">
            <v>ABRIL</v>
          </cell>
          <cell r="G46" t="str">
            <v>Recursos Directamente Recaudados</v>
          </cell>
          <cell r="H46" t="str">
            <v>Señalizacion Horizontal y Vertical</v>
          </cell>
          <cell r="I46">
            <v>0</v>
          </cell>
          <cell r="J46">
            <v>370858</v>
          </cell>
          <cell r="K46">
            <v>0</v>
          </cell>
          <cell r="L46">
            <v>0</v>
          </cell>
          <cell r="M46" t="str">
            <v>S/.</v>
          </cell>
        </row>
        <row r="47">
          <cell r="A47">
            <v>41</v>
          </cell>
          <cell r="B47" t="str">
            <v>JEFATURA ZONAL XVII</v>
          </cell>
          <cell r="C47">
            <v>4530</v>
          </cell>
          <cell r="D47" t="str">
            <v>Cusco - Sicuani - La Raya</v>
          </cell>
          <cell r="E47">
            <v>418491</v>
          </cell>
          <cell r="F47" t="str">
            <v>AGOSTO</v>
          </cell>
          <cell r="G47" t="str">
            <v>Recursos Directamente Recaudados</v>
          </cell>
          <cell r="H47" t="str">
            <v>Señalizacion Horizontal y Vertical</v>
          </cell>
          <cell r="I47">
            <v>0</v>
          </cell>
          <cell r="J47">
            <v>418491</v>
          </cell>
          <cell r="K47">
            <v>0</v>
          </cell>
          <cell r="L47">
            <v>0</v>
          </cell>
          <cell r="M47" t="str">
            <v>S/.</v>
          </cell>
        </row>
        <row r="48">
          <cell r="A48">
            <v>42</v>
          </cell>
          <cell r="B48" t="str">
            <v>OBRAS DE SEGURIDAD VIAL</v>
          </cell>
          <cell r="C48">
            <v>4520</v>
          </cell>
          <cell r="D48" t="str">
            <v>Construccion Pte.Peatonal Camana</v>
          </cell>
          <cell r="E48">
            <v>200000</v>
          </cell>
          <cell r="F48" t="str">
            <v>AGOSTO</v>
          </cell>
          <cell r="G48" t="str">
            <v>Recursos Directamente Recaudados</v>
          </cell>
          <cell r="H48" t="str">
            <v>Obra de Seguridad Vial</v>
          </cell>
          <cell r="I48">
            <v>0</v>
          </cell>
          <cell r="J48">
            <v>0</v>
          </cell>
          <cell r="K48">
            <v>200000</v>
          </cell>
          <cell r="L48">
            <v>0</v>
          </cell>
          <cell r="M48" t="str">
            <v>S/.</v>
          </cell>
        </row>
        <row r="49">
          <cell r="A49">
            <v>43</v>
          </cell>
          <cell r="B49" t="str">
            <v>OBRAS DE SEGURIDAD VIAL</v>
          </cell>
          <cell r="C49">
            <v>4520</v>
          </cell>
          <cell r="D49" t="str">
            <v>Construccion Pte.Peatonal Chao</v>
          </cell>
          <cell r="E49">
            <v>200000</v>
          </cell>
          <cell r="F49" t="str">
            <v>AGOSTO</v>
          </cell>
          <cell r="G49" t="str">
            <v>Recursos Directamente Recaudados</v>
          </cell>
          <cell r="H49" t="str">
            <v>Obra de Seguridad Vial</v>
          </cell>
          <cell r="I49">
            <v>0</v>
          </cell>
          <cell r="J49">
            <v>0</v>
          </cell>
          <cell r="K49">
            <v>200000</v>
          </cell>
          <cell r="L49">
            <v>0</v>
          </cell>
          <cell r="M49" t="str">
            <v>S/.</v>
          </cell>
        </row>
        <row r="50">
          <cell r="A50">
            <v>44</v>
          </cell>
          <cell r="B50" t="str">
            <v>OBRAS DE SEGURIDAD VIAL</v>
          </cell>
          <cell r="C50">
            <v>4520</v>
          </cell>
          <cell r="D50" t="str">
            <v>Construccion Pte.Peatonal Amarilis</v>
          </cell>
          <cell r="E50">
            <v>200000</v>
          </cell>
          <cell r="F50" t="str">
            <v>SETIEMBRE</v>
          </cell>
          <cell r="G50" t="str">
            <v>Recursos Directamente Recaudados</v>
          </cell>
          <cell r="H50" t="str">
            <v>Obra de Seguridad Vial</v>
          </cell>
          <cell r="I50">
            <v>0</v>
          </cell>
          <cell r="J50">
            <v>0</v>
          </cell>
          <cell r="K50">
            <v>200000</v>
          </cell>
          <cell r="L50">
            <v>0</v>
          </cell>
          <cell r="M50" t="str">
            <v>S/.</v>
          </cell>
        </row>
        <row r="51">
          <cell r="A51">
            <v>45</v>
          </cell>
          <cell r="B51" t="str">
            <v>OBRAS DE SEGURIDAD VIAL</v>
          </cell>
          <cell r="C51">
            <v>4520</v>
          </cell>
          <cell r="D51" t="str">
            <v>Construccion Pte.Peatonal Pan. Sur Km 59</v>
          </cell>
          <cell r="E51">
            <v>250000</v>
          </cell>
          <cell r="F51" t="str">
            <v>SETIEMBRE</v>
          </cell>
          <cell r="G51" t="str">
            <v>Recursos Directamente Recaudados</v>
          </cell>
          <cell r="H51" t="str">
            <v>Obra de Seguridad Vial</v>
          </cell>
          <cell r="I51">
            <v>0</v>
          </cell>
          <cell r="J51">
            <v>0</v>
          </cell>
          <cell r="K51">
            <v>250000</v>
          </cell>
          <cell r="L51">
            <v>0</v>
          </cell>
          <cell r="M51" t="str">
            <v>S/.</v>
          </cell>
        </row>
        <row r="52">
          <cell r="A52">
            <v>46</v>
          </cell>
          <cell r="B52" t="str">
            <v>OBRAS DE SEGURIDAD VIAL</v>
          </cell>
          <cell r="D52" t="str">
            <v>Remodelación de la Intersección Catacaos (Estudio)</v>
          </cell>
          <cell r="E52">
            <v>50000</v>
          </cell>
          <cell r="F52" t="str">
            <v>JULIO</v>
          </cell>
          <cell r="G52" t="str">
            <v>Recursos Directamente Recaudados</v>
          </cell>
          <cell r="H52" t="str">
            <v>Obra de Seguridad Vial</v>
          </cell>
          <cell r="I52">
            <v>0</v>
          </cell>
          <cell r="J52">
            <v>50000</v>
          </cell>
          <cell r="K52">
            <v>0</v>
          </cell>
          <cell r="L52">
            <v>0</v>
          </cell>
          <cell r="M52" t="str">
            <v>S/.</v>
          </cell>
        </row>
        <row r="53">
          <cell r="A53">
            <v>47</v>
          </cell>
          <cell r="B53" t="str">
            <v>OBRAS DE SEGURIDAD VIAL</v>
          </cell>
          <cell r="D53" t="str">
            <v>Remodelación de la Intersección Catacaos (Obrao)</v>
          </cell>
          <cell r="E53">
            <v>900000</v>
          </cell>
          <cell r="F53" t="str">
            <v>AGOSTO</v>
          </cell>
          <cell r="G53" t="str">
            <v>Recursos Directamente Recaudados</v>
          </cell>
          <cell r="H53" t="str">
            <v>Obra de Seguridad Vial</v>
          </cell>
          <cell r="I53">
            <v>0</v>
          </cell>
          <cell r="J53">
            <v>900000</v>
          </cell>
          <cell r="K53">
            <v>0</v>
          </cell>
          <cell r="L53">
            <v>0</v>
          </cell>
          <cell r="M53" t="str">
            <v>S/.</v>
          </cell>
        </row>
        <row r="54">
          <cell r="A54">
            <v>48</v>
          </cell>
          <cell r="B54" t="str">
            <v>OBRAS DE SEGURIDAD VIAL</v>
          </cell>
          <cell r="C54">
            <v>4530</v>
          </cell>
          <cell r="D54" t="str">
            <v>Señalización de Unidades de Peajes</v>
          </cell>
          <cell r="E54">
            <v>2000000</v>
          </cell>
          <cell r="F54" t="str">
            <v>AGOSTO</v>
          </cell>
          <cell r="G54" t="str">
            <v>Recursos Directamente Recaudados</v>
          </cell>
          <cell r="H54" t="str">
            <v>Señalización de Unidades de Peajes</v>
          </cell>
          <cell r="I54">
            <v>500000</v>
          </cell>
          <cell r="J54">
            <v>500000</v>
          </cell>
          <cell r="K54">
            <v>500000</v>
          </cell>
          <cell r="L54">
            <v>500000</v>
          </cell>
          <cell r="M54" t="str">
            <v>S/.</v>
          </cell>
        </row>
        <row r="55">
          <cell r="A55">
            <v>49</v>
          </cell>
          <cell r="B55" t="str">
            <v>MANTENIMIENTO PERIODICO</v>
          </cell>
          <cell r="D55" t="str">
            <v>Carretera Piura-Paita - Sullana</v>
          </cell>
          <cell r="E55">
            <v>2500000</v>
          </cell>
          <cell r="F55" t="str">
            <v>ABRIL</v>
          </cell>
          <cell r="G55" t="str">
            <v>Recursos Directamente Recaudados</v>
          </cell>
          <cell r="H55" t="str">
            <v>Mantenimiento Periodico</v>
          </cell>
          <cell r="I55">
            <v>0</v>
          </cell>
          <cell r="J55">
            <v>1000000</v>
          </cell>
          <cell r="K55">
            <v>1000000</v>
          </cell>
          <cell r="L55">
            <v>500000</v>
          </cell>
          <cell r="M55" t="str">
            <v>S/.</v>
          </cell>
        </row>
        <row r="56">
          <cell r="A56">
            <v>50</v>
          </cell>
          <cell r="B56" t="str">
            <v>MANTENIMIENTO PERIODICO</v>
          </cell>
          <cell r="D56" t="str">
            <v>Emp. RIN - Cajamarca</v>
          </cell>
          <cell r="E56">
            <v>2500000</v>
          </cell>
          <cell r="F56" t="str">
            <v>ABRIL</v>
          </cell>
          <cell r="G56" t="str">
            <v>Recursos Directamente Recaudados</v>
          </cell>
          <cell r="H56" t="str">
            <v>Mantenimiento Periodico</v>
          </cell>
          <cell r="I56">
            <v>0</v>
          </cell>
          <cell r="J56">
            <v>1000000</v>
          </cell>
          <cell r="K56">
            <v>1000000</v>
          </cell>
          <cell r="L56">
            <v>500000</v>
          </cell>
          <cell r="M56" t="str">
            <v>S/.</v>
          </cell>
        </row>
        <row r="57">
          <cell r="A57">
            <v>51</v>
          </cell>
          <cell r="B57" t="str">
            <v>MANTENIMIENTO PERIODICO</v>
          </cell>
          <cell r="D57" t="str">
            <v>Pimentel-Chiclayo -Pte. Cumbil-Sipan-Pampagrande</v>
          </cell>
          <cell r="E57">
            <v>4000000</v>
          </cell>
          <cell r="F57" t="str">
            <v>ABRIL</v>
          </cell>
          <cell r="G57" t="str">
            <v>Recursos Directamente Recaudados</v>
          </cell>
          <cell r="H57" t="str">
            <v>Mantenimiento Periodico</v>
          </cell>
          <cell r="I57">
            <v>0</v>
          </cell>
          <cell r="J57">
            <v>2500000</v>
          </cell>
          <cell r="K57">
            <v>1000000</v>
          </cell>
          <cell r="L57">
            <v>500000</v>
          </cell>
          <cell r="M57" t="str">
            <v>S/.</v>
          </cell>
        </row>
        <row r="58">
          <cell r="A58">
            <v>52</v>
          </cell>
          <cell r="B58" t="str">
            <v>MANTENIMIENTO PERIODICO</v>
          </cell>
          <cell r="D58" t="str">
            <v>Pativilca -Conococha-Huaraz - Huallanca</v>
          </cell>
          <cell r="E58">
            <v>3500000</v>
          </cell>
          <cell r="F58" t="str">
            <v>ABRIL</v>
          </cell>
          <cell r="G58" t="str">
            <v>Recursos Directamente Recaudados</v>
          </cell>
          <cell r="H58" t="str">
            <v>Mantenimiento Periodico</v>
          </cell>
          <cell r="I58">
            <v>0</v>
          </cell>
          <cell r="J58">
            <v>1500000</v>
          </cell>
          <cell r="K58">
            <v>1000000</v>
          </cell>
          <cell r="L58">
            <v>1000000</v>
          </cell>
          <cell r="M58" t="str">
            <v>S/.</v>
          </cell>
        </row>
        <row r="59">
          <cell r="A59">
            <v>53</v>
          </cell>
          <cell r="B59" t="str">
            <v>MANTENIMIENTO PERIODICO</v>
          </cell>
          <cell r="D59" t="str">
            <v>Huaura - Sayan</v>
          </cell>
          <cell r="E59">
            <v>2000000</v>
          </cell>
          <cell r="F59" t="str">
            <v>ABRIL</v>
          </cell>
          <cell r="G59" t="str">
            <v>Recursos Directamente Recaudados</v>
          </cell>
          <cell r="H59" t="str">
            <v>Mantenimiento Periodico</v>
          </cell>
          <cell r="I59">
            <v>0</v>
          </cell>
          <cell r="J59">
            <v>1000000</v>
          </cell>
          <cell r="K59">
            <v>500000</v>
          </cell>
          <cell r="L59">
            <v>500000</v>
          </cell>
          <cell r="M59" t="str">
            <v>S/.</v>
          </cell>
        </row>
        <row r="60">
          <cell r="A60">
            <v>54</v>
          </cell>
          <cell r="B60" t="str">
            <v>MANTENIMIENTO PERIODICO</v>
          </cell>
          <cell r="D60" t="str">
            <v>Dv. Las Vegas-Tarma - La Merced - Satipo</v>
          </cell>
          <cell r="E60">
            <v>2000000</v>
          </cell>
          <cell r="F60" t="str">
            <v>ABRIL</v>
          </cell>
          <cell r="G60" t="str">
            <v>Recursos Directamente Recaudados</v>
          </cell>
          <cell r="H60" t="str">
            <v>Mantenimiento Periodico</v>
          </cell>
          <cell r="I60">
            <v>0</v>
          </cell>
          <cell r="J60">
            <v>1000000</v>
          </cell>
          <cell r="K60">
            <v>500000</v>
          </cell>
          <cell r="L60">
            <v>500000</v>
          </cell>
          <cell r="M60" t="str">
            <v>S/.</v>
          </cell>
        </row>
        <row r="61">
          <cell r="A61">
            <v>55</v>
          </cell>
          <cell r="B61" t="str">
            <v>MANTENIMIENTO PERIODICO</v>
          </cell>
          <cell r="D61" t="str">
            <v>Pte. Choclococha - Ayacucho</v>
          </cell>
          <cell r="E61">
            <v>3000000</v>
          </cell>
          <cell r="F61" t="str">
            <v>ABRIL</v>
          </cell>
          <cell r="G61" t="str">
            <v>Recursos Directamente Recaudados</v>
          </cell>
          <cell r="H61" t="str">
            <v>Mantenimiento Periodico</v>
          </cell>
          <cell r="I61">
            <v>0</v>
          </cell>
          <cell r="J61">
            <v>1000000</v>
          </cell>
          <cell r="K61">
            <v>1000000</v>
          </cell>
          <cell r="L61">
            <v>1000000</v>
          </cell>
          <cell r="M61" t="str">
            <v>S/.</v>
          </cell>
        </row>
        <row r="62">
          <cell r="A62">
            <v>56</v>
          </cell>
          <cell r="B62" t="str">
            <v>MANTENIMIENTO PERIODICO</v>
          </cell>
          <cell r="D62" t="str">
            <v>Juliaca - Puno - Desaguadero</v>
          </cell>
          <cell r="E62">
            <v>3037560</v>
          </cell>
          <cell r="F62" t="str">
            <v>ABRIL</v>
          </cell>
          <cell r="G62" t="str">
            <v>Recursos Directamente Recaudados</v>
          </cell>
          <cell r="H62" t="str">
            <v>Mantenimiento Periodico</v>
          </cell>
          <cell r="I62">
            <v>0</v>
          </cell>
          <cell r="J62">
            <v>1500000</v>
          </cell>
          <cell r="K62">
            <v>1000000</v>
          </cell>
          <cell r="L62">
            <v>537560</v>
          </cell>
          <cell r="M62" t="str">
            <v>S/.</v>
          </cell>
        </row>
        <row r="63">
          <cell r="A63">
            <v>57</v>
          </cell>
          <cell r="B63" t="str">
            <v>MANTENIMIENTO PERIODICO</v>
          </cell>
          <cell r="D63" t="str">
            <v>Aycucho - Huanta - Emp. R3S - Quinua</v>
          </cell>
          <cell r="E63">
            <v>3500000</v>
          </cell>
          <cell r="F63" t="str">
            <v>ABRIL</v>
          </cell>
          <cell r="G63" t="str">
            <v>Recursos Directamente Recaudados</v>
          </cell>
          <cell r="H63" t="str">
            <v>Mantenimiento Periodico</v>
          </cell>
          <cell r="I63">
            <v>0</v>
          </cell>
          <cell r="J63">
            <v>1500000</v>
          </cell>
          <cell r="K63">
            <v>1000000</v>
          </cell>
          <cell r="L63">
            <v>1000000</v>
          </cell>
          <cell r="M63" t="str">
            <v>S/.</v>
          </cell>
        </row>
        <row r="64">
          <cell r="A64">
            <v>58</v>
          </cell>
          <cell r="B64" t="str">
            <v>UNIDADES DE PEAJES</v>
          </cell>
          <cell r="D64" t="str">
            <v>Construcción de Unidades de Peajes</v>
          </cell>
          <cell r="E64">
            <v>3000000</v>
          </cell>
          <cell r="F64" t="str">
            <v>MAYO</v>
          </cell>
          <cell r="G64" t="str">
            <v>Recursos Directamente Recaudados</v>
          </cell>
          <cell r="H64" t="str">
            <v>Edificación De Unidades de Peajes</v>
          </cell>
          <cell r="I64">
            <v>0</v>
          </cell>
          <cell r="J64">
            <v>1000000</v>
          </cell>
          <cell r="K64">
            <v>1000000</v>
          </cell>
          <cell r="L64">
            <v>1000000</v>
          </cell>
          <cell r="M64" t="str">
            <v>S/.</v>
          </cell>
        </row>
        <row r="65">
          <cell r="A65">
            <v>59</v>
          </cell>
          <cell r="B65" t="str">
            <v>FORESTACIÓN</v>
          </cell>
          <cell r="D65" t="str">
            <v>Contratacion de Microempresas de Forestación</v>
          </cell>
          <cell r="E65">
            <v>1000000</v>
          </cell>
          <cell r="F65" t="str">
            <v>MARZO</v>
          </cell>
          <cell r="G65" t="str">
            <v>Recursos Directamente Recaudados</v>
          </cell>
          <cell r="H65" t="str">
            <v>Forestación de Tramos Viales</v>
          </cell>
          <cell r="I65">
            <v>250000</v>
          </cell>
          <cell r="J65">
            <v>250000</v>
          </cell>
          <cell r="K65">
            <v>250000</v>
          </cell>
          <cell r="L65">
            <v>250000</v>
          </cell>
          <cell r="M65" t="str">
            <v>S/.</v>
          </cell>
        </row>
        <row r="66">
          <cell r="A66">
            <v>60</v>
          </cell>
          <cell r="B66" t="str">
            <v>ESTUDIOS</v>
          </cell>
          <cell r="D66" t="str">
            <v>Estudios de Mantenimiento Periodico</v>
          </cell>
          <cell r="E66">
            <v>200000</v>
          </cell>
          <cell r="F66" t="str">
            <v>FEBRERO</v>
          </cell>
          <cell r="G66" t="str">
            <v>Recursos Directamente Recaudados</v>
          </cell>
          <cell r="H66" t="str">
            <v>Elaboración de Exp. Tec, de Mantenimiento</v>
          </cell>
          <cell r="I66">
            <v>200000</v>
          </cell>
          <cell r="J66">
            <v>0</v>
          </cell>
          <cell r="K66">
            <v>0</v>
          </cell>
          <cell r="L66">
            <v>0</v>
          </cell>
          <cell r="M66" t="str">
            <v>S/.</v>
          </cell>
        </row>
        <row r="67">
          <cell r="A67">
            <v>61</v>
          </cell>
          <cell r="B67" t="str">
            <v>ESTUDIOS</v>
          </cell>
          <cell r="D67" t="str">
            <v>Estudiod de Unidades de peajes</v>
          </cell>
          <cell r="E67">
            <v>100000</v>
          </cell>
          <cell r="F67" t="str">
            <v>FEBRERO</v>
          </cell>
          <cell r="G67" t="str">
            <v>Recursos Directamente Recaudados</v>
          </cell>
          <cell r="H67" t="str">
            <v>Elaboración de Exp. Tec, de U.P.</v>
          </cell>
          <cell r="I67">
            <v>100000</v>
          </cell>
          <cell r="J67">
            <v>0</v>
          </cell>
          <cell r="K67">
            <v>0</v>
          </cell>
          <cell r="L67">
            <v>0</v>
          </cell>
          <cell r="M67" t="str">
            <v>S/.</v>
          </cell>
        </row>
        <row r="68">
          <cell r="A68">
            <v>62</v>
          </cell>
          <cell r="B68" t="str">
            <v>SUPERVISION</v>
          </cell>
          <cell r="D68" t="str">
            <v>Supervisión de Seguridad</v>
          </cell>
          <cell r="E68">
            <v>300000</v>
          </cell>
          <cell r="F68" t="str">
            <v>JUNIO</v>
          </cell>
          <cell r="G68" t="str">
            <v>Recursos Directamente Recaudados</v>
          </cell>
          <cell r="H68" t="str">
            <v>Control de Obras de Seguridad</v>
          </cell>
          <cell r="I68">
            <v>0</v>
          </cell>
          <cell r="J68">
            <v>300000</v>
          </cell>
          <cell r="K68">
            <v>0</v>
          </cell>
          <cell r="L68">
            <v>0</v>
          </cell>
          <cell r="M68" t="str">
            <v>S/.</v>
          </cell>
        </row>
        <row r="69">
          <cell r="A69">
            <v>63</v>
          </cell>
          <cell r="B69" t="str">
            <v>SUPERVISION</v>
          </cell>
          <cell r="D69" t="str">
            <v>Supervision de Mantenimiento Periodico</v>
          </cell>
          <cell r="E69">
            <v>400000</v>
          </cell>
          <cell r="F69" t="str">
            <v>JUNIO</v>
          </cell>
          <cell r="G69" t="str">
            <v>Recursos Directamente Recaudados</v>
          </cell>
          <cell r="H69" t="str">
            <v>Control de Obras de Mantenimiento Periodico</v>
          </cell>
          <cell r="I69">
            <v>0</v>
          </cell>
          <cell r="J69">
            <v>400000</v>
          </cell>
          <cell r="K69">
            <v>0</v>
          </cell>
          <cell r="L69">
            <v>0</v>
          </cell>
          <cell r="M69" t="str">
            <v>S/.</v>
          </cell>
        </row>
        <row r="70">
          <cell r="A70">
            <v>64</v>
          </cell>
          <cell r="B70" t="str">
            <v>SUPERVISION</v>
          </cell>
          <cell r="D70" t="str">
            <v>Supervision de Unidades de Peaje y Pesajes</v>
          </cell>
          <cell r="E70">
            <v>400000</v>
          </cell>
          <cell r="F70" t="str">
            <v>JUNIO</v>
          </cell>
          <cell r="G70" t="str">
            <v>Recursos Directamente Recaudados</v>
          </cell>
          <cell r="H70" t="str">
            <v>Control de Obras de Unidades de Peajes</v>
          </cell>
          <cell r="I70">
            <v>0</v>
          </cell>
          <cell r="J70">
            <v>400000</v>
          </cell>
          <cell r="K70">
            <v>0</v>
          </cell>
          <cell r="L70">
            <v>0</v>
          </cell>
          <cell r="M70" t="str">
            <v>S/.</v>
          </cell>
        </row>
        <row r="71">
          <cell r="A71">
            <v>65</v>
          </cell>
          <cell r="B71" t="str">
            <v>JEFATURAS ZONALES</v>
          </cell>
          <cell r="D71" t="str">
            <v>Articulos de Seguridad</v>
          </cell>
          <cell r="E71">
            <v>91800</v>
          </cell>
          <cell r="F71" t="str">
            <v>JUNIO</v>
          </cell>
          <cell r="G71" t="str">
            <v>Recursos Directamente Recaudados</v>
          </cell>
          <cell r="H71" t="str">
            <v>850 Chalecos de Seguridad, 850 Conos de Seguridad</v>
          </cell>
          <cell r="I71">
            <v>0</v>
          </cell>
          <cell r="J71">
            <v>91800</v>
          </cell>
          <cell r="K71">
            <v>0</v>
          </cell>
          <cell r="L71">
            <v>0</v>
          </cell>
          <cell r="M71" t="str">
            <v>S/.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eo_Zona_6"/>
      <sheetName val="metradoZ6"/>
      <sheetName val="6-04 (2)"/>
      <sheetName val="6-04"/>
      <sheetName val="6-05"/>
      <sheetName val="6-06"/>
      <sheetName val="6-07"/>
      <sheetName val="6-08"/>
      <sheetName val="6-09"/>
      <sheetName val="Res_Collana"/>
      <sheetName val="Res_Stuart"/>
      <sheetName val="Resumen Valorizaciones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41 AL AGOSTO-2004 "/>
      <sheetName val="CTA41 AL 31_07_2004"/>
      <sheetName val="cta296147RDR"/>
      <sheetName val="REC_DIRECT"/>
      <sheetName val="DONACION"/>
      <sheetName val="MOVIM_2004"/>
      <sheetName val="Anexo1"/>
      <sheetName val="Anexo2"/>
      <sheetName val="Anexo3"/>
      <sheetName val="ANEXO4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IZACION 10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EJEC"/>
      <sheetName val="1.1"/>
      <sheetName val="1.2"/>
      <sheetName val="1.3"/>
      <sheetName val="2.1"/>
      <sheetName val="2.2"/>
      <sheetName val="2.3"/>
      <sheetName val="2.4"/>
      <sheetName val="3.1"/>
      <sheetName val="5.1.2"/>
      <sheetName val="5.3"/>
      <sheetName val="carat"/>
      <sheetName val="caratula"/>
      <sheetName val="ENCARGOS PMIB"/>
      <sheetName val="VRAE PMIB"/>
      <sheetName val="CAJAMARCA PMIB"/>
      <sheetName val="APTOS NO FINANCIADOS"/>
      <sheetName val="FINANCIADOS OTRAS FUENTES-PERIO"/>
      <sheetName val="BANCO"/>
      <sheetName val="IT"/>
      <sheetName val="DISTRIBUCION X INGENIERO"/>
      <sheetName val="GENERAL"/>
      <sheetName val="DANTE ZAPATA"/>
      <sheetName val="BERTHA MADRID"/>
      <sheetName val="CARINA ROSALES"/>
      <sheetName val="CARLOS CUELLAR"/>
      <sheetName val="DIANA HERRERA"/>
      <sheetName val="ERICKA TOMASTO"/>
      <sheetName val="JOSE CACERES"/>
      <sheetName val="LAURA TORRES"/>
      <sheetName val="LIDIA ROJAS"/>
      <sheetName val="LUIS SALAZAR"/>
      <sheetName val="LUISA NARCISO"/>
      <sheetName val="MARISOL BRANDAN"/>
      <sheetName val="OLGA FALCON"/>
      <sheetName val="SARA LUA"/>
      <sheetName val="LIMA (2)"/>
      <sheetName val="LIMA"/>
      <sheetName val="ayacucho"/>
      <sheetName val="junin"/>
      <sheetName val="FINANCIADOS"/>
      <sheetName val="data_obra"/>
      <sheetName val="data_exp"/>
      <sheetName val="data_perf"/>
      <sheetName val="SISEM-EXPEDIENTE"/>
      <sheetName val="SISEM-PERFIL"/>
      <sheetName val="SISEM-OBRA"/>
      <sheetName val="OGEI-JULIO-AGOSTO"/>
      <sheetName val="financiados_ol"/>
      <sheetName val="Demanda"/>
      <sheetName val="DISTRITOS - VRAE"/>
      <sheetName val="RDIAZ"/>
      <sheetName val="RD 06092011"/>
      <sheetName val="LEY DE PRESUPUESTO"/>
      <sheetName val="IT06092012"/>
      <sheetName val="Hoja1"/>
      <sheetName val="EJECUCION"/>
      <sheetName val="EJECUCION (2)"/>
      <sheetName val="MAURICIO"/>
      <sheetName val="DS MAYO"/>
      <sheetName val="PROGRAMACION"/>
      <sheetName val="BASE ACT"/>
      <sheetName val="Hoja2"/>
      <sheetName val="PMIB"/>
      <sheetName val="Hoja3"/>
      <sheetName val="Hoja4"/>
      <sheetName val="Hoja8"/>
      <sheetName val="Hoja5"/>
      <sheetName val="Hoja9"/>
      <sheetName val="Hoja7"/>
      <sheetName val="Hoja10"/>
      <sheetName val="Hoja6"/>
      <sheetName val="FORMATO"/>
      <sheetName val="LOMO CAJA"/>
      <sheetName val="DERIVADO-ZONAL"/>
      <sheetName val="LISTA DS - ROSA"/>
      <sheetName val="CONSIDERAR PARA LISTA DS - ROSA"/>
      <sheetName val="PRIORIZADOS REVISION - 13.04"/>
      <sheetName val="LEY DE PRESUPUESTO 2012"/>
      <sheetName val="RESUMEN"/>
      <sheetName val="TOTAL INFORMES - 08052012"/>
      <sheetName val="CORRECION LGAVIDIA"/>
      <sheetName val="mef"/>
      <sheetName val="todos NO CORREGIDO"/>
      <sheetName val="CORREGIDO - no incluye ley ppto"/>
      <sheetName val="leyppto2012"/>
      <sheetName val="Meilza 20.0112"/>
      <sheetName val="MENÚ"/>
      <sheetName val="MENU 2"/>
      <sheetName val="MENU"/>
    </sheetNames>
    <sheetDataSet>
      <sheetData sheetId="0" refreshError="1"/>
      <sheetData sheetId="1" refreshError="1"/>
      <sheetData sheetId="2">
        <row r="5">
          <cell r="B5" t="str">
            <v>SNIP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B1" t="str">
            <v>Snip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1">
          <cell r="B1" t="str">
            <v>Snip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>
        <row r="5">
          <cell r="F5" t="str">
            <v>SNIP</v>
          </cell>
        </row>
      </sheetData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view="pageBreakPreview" zoomScaleNormal="93" zoomScaleSheetLayoutView="100" workbookViewId="0">
      <selection activeCell="C5" sqref="C5:C9"/>
    </sheetView>
  </sheetViews>
  <sheetFormatPr baseColWidth="10" defaultColWidth="11.42578125" defaultRowHeight="12.75" x14ac:dyDescent="0.25"/>
  <cols>
    <col min="1" max="1" width="17.42578125" style="2" customWidth="1"/>
    <col min="2" max="2" width="26" style="3" customWidth="1"/>
    <col min="3" max="3" width="33.140625" style="4" customWidth="1"/>
    <col min="4" max="5" width="22.5703125" style="4" customWidth="1"/>
    <col min="6" max="6" width="26.140625" style="1" customWidth="1"/>
    <col min="7" max="7" width="21" style="2" bestFit="1" customWidth="1"/>
    <col min="8" max="8" width="17.28515625" style="2" bestFit="1" customWidth="1"/>
    <col min="9" max="9" width="16.28515625" style="2" bestFit="1" customWidth="1"/>
    <col min="10" max="10" width="17.140625" style="2" customWidth="1"/>
    <col min="11" max="12" width="11.42578125" style="2"/>
    <col min="13" max="13" width="17.5703125" style="2" customWidth="1"/>
    <col min="14" max="16384" width="11.42578125" style="2"/>
  </cols>
  <sheetData>
    <row r="1" spans="1:7" s="4" customFormat="1" ht="43.5" customHeight="1" x14ac:dyDescent="0.25">
      <c r="A1" s="24" t="s">
        <v>15</v>
      </c>
      <c r="B1" s="25"/>
      <c r="C1" s="25"/>
      <c r="D1" s="25"/>
      <c r="E1" s="25"/>
      <c r="F1" s="25"/>
      <c r="G1" s="25"/>
    </row>
    <row r="2" spans="1:7" s="4" customFormat="1" ht="28.5" customHeight="1" x14ac:dyDescent="0.25">
      <c r="A2" s="26" t="s">
        <v>0</v>
      </c>
      <c r="B2" s="26" t="s">
        <v>2</v>
      </c>
      <c r="C2" s="27" t="s">
        <v>3</v>
      </c>
      <c r="D2" s="28" t="s">
        <v>5</v>
      </c>
      <c r="E2" s="13"/>
      <c r="F2" s="14" t="s">
        <v>4</v>
      </c>
      <c r="G2" s="27" t="s">
        <v>1</v>
      </c>
    </row>
    <row r="3" spans="1:7" ht="25.5" x14ac:dyDescent="0.25">
      <c r="A3" s="26"/>
      <c r="B3" s="26"/>
      <c r="C3" s="27"/>
      <c r="D3" s="29"/>
      <c r="E3" s="15"/>
      <c r="F3" s="14" t="s">
        <v>6</v>
      </c>
      <c r="G3" s="27"/>
    </row>
    <row r="4" spans="1:7" ht="15" x14ac:dyDescent="0.25">
      <c r="A4" s="34" t="s">
        <v>13</v>
      </c>
      <c r="B4" s="34"/>
      <c r="C4" s="34"/>
      <c r="D4" s="34"/>
      <c r="E4" s="34"/>
      <c r="F4" s="10">
        <f>F5+F6+F7+F8+F9</f>
        <v>1569659.4400000002</v>
      </c>
      <c r="G4" s="9">
        <f t="shared" ref="G4:G10" si="0">SUM(F4:F4)</f>
        <v>1569659.4400000002</v>
      </c>
    </row>
    <row r="5" spans="1:7" ht="30" customHeight="1" x14ac:dyDescent="0.25">
      <c r="A5" s="30">
        <v>130105</v>
      </c>
      <c r="B5" s="31" t="s">
        <v>17</v>
      </c>
      <c r="C5" s="32" t="s">
        <v>18</v>
      </c>
      <c r="D5" s="33" t="s">
        <v>14</v>
      </c>
      <c r="E5" s="6" t="s">
        <v>7</v>
      </c>
      <c r="F5" s="35">
        <v>0</v>
      </c>
      <c r="G5" s="8"/>
    </row>
    <row r="6" spans="1:7" ht="30" customHeight="1" x14ac:dyDescent="0.25">
      <c r="A6" s="30"/>
      <c r="B6" s="31"/>
      <c r="C6" s="32"/>
      <c r="D6" s="33"/>
      <c r="E6" s="6" t="s">
        <v>8</v>
      </c>
      <c r="F6" s="19">
        <v>1322566.77</v>
      </c>
      <c r="G6" s="8"/>
    </row>
    <row r="7" spans="1:7" ht="30" customHeight="1" x14ac:dyDescent="0.25">
      <c r="A7" s="30"/>
      <c r="B7" s="31"/>
      <c r="C7" s="32"/>
      <c r="D7" s="33"/>
      <c r="E7" s="6" t="s">
        <v>9</v>
      </c>
      <c r="F7" s="20">
        <v>66128.34</v>
      </c>
      <c r="G7" s="8"/>
    </row>
    <row r="8" spans="1:7" ht="30" customHeight="1" x14ac:dyDescent="0.25">
      <c r="A8" s="30"/>
      <c r="B8" s="31"/>
      <c r="C8" s="32"/>
      <c r="D8" s="33"/>
      <c r="E8" s="6" t="s">
        <v>10</v>
      </c>
      <c r="F8" s="12">
        <v>157948.98000000001</v>
      </c>
      <c r="G8" s="8"/>
    </row>
    <row r="9" spans="1:7" ht="30" customHeight="1" x14ac:dyDescent="0.25">
      <c r="A9" s="30"/>
      <c r="B9" s="31"/>
      <c r="C9" s="32"/>
      <c r="D9" s="33"/>
      <c r="E9" s="7" t="s">
        <v>12</v>
      </c>
      <c r="F9" s="11">
        <v>23015.35</v>
      </c>
      <c r="G9" s="8"/>
    </row>
    <row r="10" spans="1:7" ht="18" x14ac:dyDescent="0.25">
      <c r="A10" s="21" t="s">
        <v>11</v>
      </c>
      <c r="B10" s="22"/>
      <c r="C10" s="22"/>
      <c r="D10" s="23"/>
      <c r="E10" s="16"/>
      <c r="F10" s="17">
        <f>SUM(F5:F9)</f>
        <v>1569659.4400000002</v>
      </c>
      <c r="G10" s="18">
        <f t="shared" si="0"/>
        <v>1569659.4400000002</v>
      </c>
    </row>
    <row r="11" spans="1:7" x14ac:dyDescent="0.25">
      <c r="G11" s="5"/>
    </row>
    <row r="12" spans="1:7" x14ac:dyDescent="0.25">
      <c r="G12" s="5"/>
    </row>
    <row r="13" spans="1:7" x14ac:dyDescent="0.25">
      <c r="G13" s="5"/>
    </row>
    <row r="14" spans="1:7" x14ac:dyDescent="0.25">
      <c r="F14" s="1" t="s">
        <v>16</v>
      </c>
      <c r="G14" s="5"/>
    </row>
    <row r="15" spans="1:7" x14ac:dyDescent="0.25">
      <c r="G15" s="5"/>
    </row>
  </sheetData>
  <mergeCells count="12">
    <mergeCell ref="A10:D10"/>
    <mergeCell ref="A1:G1"/>
    <mergeCell ref="A2:A3"/>
    <mergeCell ref="B2:B3"/>
    <mergeCell ref="C2:C3"/>
    <mergeCell ref="D2:D3"/>
    <mergeCell ref="G2:G3"/>
    <mergeCell ref="A5:A9"/>
    <mergeCell ref="B5:B9"/>
    <mergeCell ref="C5:C9"/>
    <mergeCell ref="D5:D9"/>
    <mergeCell ref="A4:E4"/>
  </mergeCells>
  <pageMargins left="0.7" right="0.7" top="0.75" bottom="0.75" header="0.3" footer="0.3"/>
  <pageSetup paperSize="9" scale="79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Paredes, Javier Alexander</dc:creator>
  <cp:lastModifiedBy>USUARIO</cp:lastModifiedBy>
  <cp:lastPrinted>2019-09-02T14:08:10Z</cp:lastPrinted>
  <dcterms:created xsi:type="dcterms:W3CDTF">2016-05-20T04:44:45Z</dcterms:created>
  <dcterms:modified xsi:type="dcterms:W3CDTF">2019-09-25T17:09:01Z</dcterms:modified>
</cp:coreProperties>
</file>